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5285" yWindow="0" windowWidth="13560" windowHeight="12720"/>
  </bookViews>
  <sheets>
    <sheet name="09-01-01" sheetId="7" r:id="rId1"/>
    <sheet name="АктКС-2поТСН-2001(с доп.43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'АктКС-2поТСН-2001(с доп.43'!$43:$43</definedName>
    <definedName name="_xlnm.Print_Area" localSheetId="0">'09-01-01'!$A$1:$K$75</definedName>
    <definedName name="_xlnm.Print_Area" localSheetId="1">'АктКС-2поТСН-2001(с доп.43'!$A$1:$L$94</definedName>
  </definedNames>
  <calcPr calcId="125725"/>
</workbook>
</file>

<file path=xl/calcChain.xml><?xml version="1.0" encoding="utf-8"?>
<calcChain xmlns="http://schemas.openxmlformats.org/spreadsheetml/2006/main">
  <c r="I91" i="8"/>
  <c r="I88"/>
  <c r="D91"/>
  <c r="D88"/>
  <c r="K85"/>
  <c r="I85"/>
  <c r="D85"/>
  <c r="K84"/>
  <c r="I84"/>
  <c r="D84"/>
  <c r="K83"/>
  <c r="I83"/>
  <c r="D83"/>
  <c r="K82"/>
  <c r="I82"/>
  <c r="D82"/>
  <c r="K81"/>
  <c r="I81"/>
  <c r="D81"/>
  <c r="J80"/>
  <c r="K80"/>
  <c r="J79"/>
  <c r="K79"/>
  <c r="A78"/>
  <c r="J76"/>
  <c r="K76"/>
  <c r="J75"/>
  <c r="K75"/>
  <c r="A74"/>
  <c r="J72"/>
  <c r="K72"/>
  <c r="J71"/>
  <c r="K71"/>
  <c r="A70"/>
  <c r="J66"/>
  <c r="I66"/>
  <c r="H66"/>
  <c r="F66"/>
  <c r="K65"/>
  <c r="F65"/>
  <c r="L64"/>
  <c r="K64"/>
  <c r="F64"/>
  <c r="L63"/>
  <c r="P67" s="1"/>
  <c r="K63"/>
  <c r="J63"/>
  <c r="O67" s="1"/>
  <c r="I63"/>
  <c r="H63"/>
  <c r="G63"/>
  <c r="V62"/>
  <c r="T62"/>
  <c r="L65" s="1"/>
  <c r="R62"/>
  <c r="U62"/>
  <c r="S62"/>
  <c r="J65" s="1"/>
  <c r="Q62"/>
  <c r="J64" s="1"/>
  <c r="F62"/>
  <c r="E62"/>
  <c r="J59"/>
  <c r="I59"/>
  <c r="H59"/>
  <c r="F59"/>
  <c r="L58"/>
  <c r="K58"/>
  <c r="J58"/>
  <c r="F58"/>
  <c r="K57"/>
  <c r="F57"/>
  <c r="L56"/>
  <c r="P60" s="1"/>
  <c r="K56"/>
  <c r="J56"/>
  <c r="I56"/>
  <c r="H56"/>
  <c r="G56"/>
  <c r="V55"/>
  <c r="T55"/>
  <c r="R55"/>
  <c r="L57" s="1"/>
  <c r="K60" s="1"/>
  <c r="U55"/>
  <c r="S55"/>
  <c r="Q55"/>
  <c r="J57" s="1"/>
  <c r="F55"/>
  <c r="E55"/>
  <c r="J52"/>
  <c r="I52"/>
  <c r="H52"/>
  <c r="F52"/>
  <c r="K51"/>
  <c r="F51"/>
  <c r="K50"/>
  <c r="F50"/>
  <c r="L49"/>
  <c r="P53" s="1"/>
  <c r="K49"/>
  <c r="J49"/>
  <c r="O53" s="1"/>
  <c r="I49"/>
  <c r="H49"/>
  <c r="G49"/>
  <c r="V48"/>
  <c r="T48"/>
  <c r="L51" s="1"/>
  <c r="R48"/>
  <c r="L50" s="1"/>
  <c r="U48"/>
  <c r="S48"/>
  <c r="J51" s="1"/>
  <c r="Q48"/>
  <c r="J50" s="1"/>
  <c r="F48"/>
  <c r="E48"/>
  <c r="A47"/>
  <c r="A45"/>
  <c r="H32"/>
  <c r="J27"/>
  <c r="I27"/>
  <c r="H27"/>
  <c r="G27"/>
  <c r="J22"/>
  <c r="J21"/>
  <c r="J20"/>
  <c r="J19"/>
  <c r="J16"/>
  <c r="C17"/>
  <c r="J14"/>
  <c r="J12"/>
  <c r="C13"/>
  <c r="J10"/>
  <c r="C11"/>
  <c r="J8"/>
  <c r="C9"/>
  <c r="A1"/>
  <c r="H73" i="7"/>
  <c r="H70"/>
  <c r="C73"/>
  <c r="C70"/>
  <c r="J67"/>
  <c r="H67"/>
  <c r="C67"/>
  <c r="J66"/>
  <c r="H66"/>
  <c r="C66"/>
  <c r="J65"/>
  <c r="H65"/>
  <c r="C65"/>
  <c r="J64"/>
  <c r="H64"/>
  <c r="C64"/>
  <c r="J63"/>
  <c r="H63"/>
  <c r="C63"/>
  <c r="I62"/>
  <c r="J62"/>
  <c r="I61"/>
  <c r="J61"/>
  <c r="A60"/>
  <c r="J22"/>
  <c r="J19"/>
  <c r="J18"/>
  <c r="J17"/>
  <c r="J16"/>
  <c r="J14" s="1"/>
  <c r="J15"/>
  <c r="I22"/>
  <c r="I20"/>
  <c r="I19"/>
  <c r="I18"/>
  <c r="I17"/>
  <c r="I16"/>
  <c r="I14" s="1"/>
  <c r="I15"/>
  <c r="I58"/>
  <c r="J58"/>
  <c r="I57"/>
  <c r="J57"/>
  <c r="I54"/>
  <c r="J54"/>
  <c r="I53"/>
  <c r="J53"/>
  <c r="A52"/>
  <c r="I48"/>
  <c r="H48"/>
  <c r="G48"/>
  <c r="E48"/>
  <c r="J47"/>
  <c r="E47"/>
  <c r="J46"/>
  <c r="E46"/>
  <c r="K45"/>
  <c r="P49" s="1"/>
  <c r="J45"/>
  <c r="I45"/>
  <c r="O49" s="1"/>
  <c r="H45"/>
  <c r="G45"/>
  <c r="F45"/>
  <c r="V44"/>
  <c r="T44"/>
  <c r="K47" s="1"/>
  <c r="R44"/>
  <c r="K46" s="1"/>
  <c r="U44"/>
  <c r="S44"/>
  <c r="I47" s="1"/>
  <c r="Q44"/>
  <c r="I46" s="1"/>
  <c r="E44"/>
  <c r="D44"/>
  <c r="I41"/>
  <c r="H41"/>
  <c r="G41"/>
  <c r="E41"/>
  <c r="K40"/>
  <c r="J40"/>
  <c r="I40"/>
  <c r="H42" s="1"/>
  <c r="E40"/>
  <c r="J39"/>
  <c r="I39"/>
  <c r="O42" s="1"/>
  <c r="E39"/>
  <c r="K38"/>
  <c r="J38"/>
  <c r="I38"/>
  <c r="H38"/>
  <c r="G38"/>
  <c r="F38"/>
  <c r="V37"/>
  <c r="T37"/>
  <c r="R37"/>
  <c r="K39" s="1"/>
  <c r="U37"/>
  <c r="S37"/>
  <c r="Q37"/>
  <c r="E37"/>
  <c r="D37"/>
  <c r="I34"/>
  <c r="H34"/>
  <c r="G34"/>
  <c r="E34"/>
  <c r="J33"/>
  <c r="E33"/>
  <c r="J32"/>
  <c r="E32"/>
  <c r="K31"/>
  <c r="P35" s="1"/>
  <c r="J31"/>
  <c r="I31"/>
  <c r="O35" s="1"/>
  <c r="H31"/>
  <c r="G31"/>
  <c r="F31"/>
  <c r="V30"/>
  <c r="T30"/>
  <c r="K33" s="1"/>
  <c r="R30"/>
  <c r="K32" s="1"/>
  <c r="U30"/>
  <c r="S30"/>
  <c r="I33" s="1"/>
  <c r="Q30"/>
  <c r="I32" s="1"/>
  <c r="E30"/>
  <c r="D30"/>
  <c r="A29"/>
  <c r="A8"/>
  <c r="A6"/>
  <c r="A1"/>
  <c r="A1" i="4"/>
  <c r="A2"/>
  <c r="A3"/>
  <c r="A4"/>
  <c r="A5"/>
  <c r="A6"/>
  <c r="A1" i="3"/>
  <c r="Y1"/>
  <c r="CX1" s="1"/>
  <c r="CU1"/>
  <c r="CV1"/>
  <c r="CY1"/>
  <c r="CZ1"/>
  <c r="DB1" s="1"/>
  <c r="DA1"/>
  <c r="DC1"/>
  <c r="A2"/>
  <c r="Y2"/>
  <c r="CV2" s="1"/>
  <c r="CU2"/>
  <c r="CX2"/>
  <c r="CY2"/>
  <c r="CZ2"/>
  <c r="DA2"/>
  <c r="DB2"/>
  <c r="DC2"/>
  <c r="DI2"/>
  <c r="DJ2" s="1"/>
  <c r="A3"/>
  <c r="Y3"/>
  <c r="CU3"/>
  <c r="CY3"/>
  <c r="CZ3"/>
  <c r="DB3" s="1"/>
  <c r="DA3"/>
  <c r="DC3"/>
  <c r="A4"/>
  <c r="Y4"/>
  <c r="CU4"/>
  <c r="CV4"/>
  <c r="CX4"/>
  <c r="DG4" s="1"/>
  <c r="CY4"/>
  <c r="CZ4"/>
  <c r="DA4"/>
  <c r="DB4"/>
  <c r="DC4"/>
  <c r="DF4"/>
  <c r="DH4"/>
  <c r="A5"/>
  <c r="Y5"/>
  <c r="CU5"/>
  <c r="CV5"/>
  <c r="CX5"/>
  <c r="CY5"/>
  <c r="CZ5"/>
  <c r="DB5" s="1"/>
  <c r="DA5"/>
  <c r="DC5"/>
  <c r="DG5"/>
  <c r="A6"/>
  <c r="Y6"/>
  <c r="CV6" s="1"/>
  <c r="CU6"/>
  <c r="CY6"/>
  <c r="CZ6"/>
  <c r="DA6"/>
  <c r="DB6"/>
  <c r="DC6"/>
  <c r="D12" i="1"/>
  <c r="B18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G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F26"/>
  <c r="Z26"/>
  <c r="AA26"/>
  <c r="AM26"/>
  <c r="AN26"/>
  <c r="AS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Y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U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Q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S28"/>
  <c r="AC28"/>
  <c r="AE28"/>
  <c r="AF28"/>
  <c r="AG28"/>
  <c r="CU28" s="1"/>
  <c r="T28" s="1"/>
  <c r="AG35" s="1"/>
  <c r="AG26" s="1"/>
  <c r="AH28"/>
  <c r="AI28"/>
  <c r="CW28" s="1"/>
  <c r="V28" s="1"/>
  <c r="AJ28"/>
  <c r="CT28"/>
  <c r="CV28"/>
  <c r="U28" s="1"/>
  <c r="CX28"/>
  <c r="W28" s="1"/>
  <c r="GL28"/>
  <c r="GN28"/>
  <c r="GO28"/>
  <c r="GV28"/>
  <c r="HC28"/>
  <c r="GX28" s="1"/>
  <c r="C29"/>
  <c r="D29"/>
  <c r="P29"/>
  <c r="R29"/>
  <c r="T29"/>
  <c r="DY35" s="1"/>
  <c r="DL35" s="1"/>
  <c r="V29"/>
  <c r="AB29"/>
  <c r="AC29"/>
  <c r="AD29"/>
  <c r="AE29"/>
  <c r="CR29" s="1"/>
  <c r="AF29"/>
  <c r="AG29"/>
  <c r="AH29"/>
  <c r="CV29" s="1"/>
  <c r="U29" s="1"/>
  <c r="DZ35" s="1"/>
  <c r="AI29"/>
  <c r="AJ29"/>
  <c r="CX29" s="1"/>
  <c r="W29" s="1"/>
  <c r="EB35" s="1"/>
  <c r="CQ29"/>
  <c r="CS29"/>
  <c r="CU29"/>
  <c r="CW29"/>
  <c r="GL29"/>
  <c r="GN29"/>
  <c r="GO29"/>
  <c r="GV29"/>
  <c r="GX29"/>
  <c r="HC29"/>
  <c r="C30"/>
  <c r="D30"/>
  <c r="S30"/>
  <c r="AC30"/>
  <c r="AD30"/>
  <c r="AE30"/>
  <c r="AF30"/>
  <c r="AG30"/>
  <c r="AH30"/>
  <c r="AI30"/>
  <c r="CW30" s="1"/>
  <c r="V30" s="1"/>
  <c r="AJ30"/>
  <c r="CT30"/>
  <c r="CU30"/>
  <c r="T30" s="1"/>
  <c r="CV30"/>
  <c r="U30" s="1"/>
  <c r="CX30"/>
  <c r="W30" s="1"/>
  <c r="AJ35" s="1"/>
  <c r="GL30"/>
  <c r="GN30"/>
  <c r="GO30"/>
  <c r="GV30"/>
  <c r="GX30"/>
  <c r="HC30"/>
  <c r="C31"/>
  <c r="D31"/>
  <c r="P31"/>
  <c r="R31"/>
  <c r="DW35" s="1"/>
  <c r="T31"/>
  <c r="V31"/>
  <c r="AC31"/>
  <c r="AD31"/>
  <c r="AB31" s="1"/>
  <c r="AE31"/>
  <c r="Q31" s="1"/>
  <c r="AF31"/>
  <c r="AG31"/>
  <c r="AH31"/>
  <c r="CV31" s="1"/>
  <c r="U31" s="1"/>
  <c r="AI31"/>
  <c r="AJ31"/>
  <c r="CX31" s="1"/>
  <c r="W31" s="1"/>
  <c r="CQ31"/>
  <c r="CR31"/>
  <c r="CS31"/>
  <c r="CU31"/>
  <c r="CW31"/>
  <c r="GL31"/>
  <c r="GN31"/>
  <c r="GO31"/>
  <c r="GV31"/>
  <c r="HC31" s="1"/>
  <c r="GX31" s="1"/>
  <c r="C32"/>
  <c r="D32"/>
  <c r="S32"/>
  <c r="W32"/>
  <c r="AC32"/>
  <c r="AE32"/>
  <c r="Q32" s="1"/>
  <c r="AF32"/>
  <c r="AG32"/>
  <c r="CU32" s="1"/>
  <c r="T32" s="1"/>
  <c r="AH32"/>
  <c r="AI32"/>
  <c r="AJ32"/>
  <c r="CT32"/>
  <c r="CV32"/>
  <c r="U32" s="1"/>
  <c r="CW32"/>
  <c r="V32" s="1"/>
  <c r="CX32"/>
  <c r="GL32"/>
  <c r="GN32"/>
  <c r="GO32"/>
  <c r="GV32"/>
  <c r="HC32" s="1"/>
  <c r="GX32" s="1"/>
  <c r="CJ35" s="1"/>
  <c r="C33"/>
  <c r="D33"/>
  <c r="P33"/>
  <c r="R33"/>
  <c r="T33"/>
  <c r="V33"/>
  <c r="AC33"/>
  <c r="AD33"/>
  <c r="AB33" s="1"/>
  <c r="AE33"/>
  <c r="Q33" s="1"/>
  <c r="AF33"/>
  <c r="AG33"/>
  <c r="AH33"/>
  <c r="CV33" s="1"/>
  <c r="U33" s="1"/>
  <c r="AI33"/>
  <c r="AJ33"/>
  <c r="CX33" s="1"/>
  <c r="W33" s="1"/>
  <c r="CQ33"/>
  <c r="CR33"/>
  <c r="CS33"/>
  <c r="CU33"/>
  <c r="CW33"/>
  <c r="GL33"/>
  <c r="GN33"/>
  <c r="GO33"/>
  <c r="GV33"/>
  <c r="HC33" s="1"/>
  <c r="GX33" s="1"/>
  <c r="B35"/>
  <c r="B26" s="1"/>
  <c r="C35"/>
  <c r="C26" s="1"/>
  <c r="D35"/>
  <c r="D26" s="1"/>
  <c r="F35"/>
  <c r="G35"/>
  <c r="G26" s="1"/>
  <c r="AF35"/>
  <c r="AS35"/>
  <c r="F52" s="1"/>
  <c r="BX35"/>
  <c r="AO35" s="1"/>
  <c r="AO65" s="1"/>
  <c r="AO22" s="1"/>
  <c r="BY35"/>
  <c r="CI35" s="1"/>
  <c r="BZ35"/>
  <c r="BZ26" s="1"/>
  <c r="CB35"/>
  <c r="CB26" s="1"/>
  <c r="CC35"/>
  <c r="CC26" s="1"/>
  <c r="CK35"/>
  <c r="BB35" s="1"/>
  <c r="CL35"/>
  <c r="CL26" s="1"/>
  <c r="CM35"/>
  <c r="BD35" s="1"/>
  <c r="EA35"/>
  <c r="EA26" s="1"/>
  <c r="EU35"/>
  <c r="FP35"/>
  <c r="EG35" s="1"/>
  <c r="FQ35"/>
  <c r="FT35"/>
  <c r="FT26" s="1"/>
  <c r="FU35"/>
  <c r="EL35" s="1"/>
  <c r="GC35"/>
  <c r="ET35" s="1"/>
  <c r="GD35"/>
  <c r="GD26" s="1"/>
  <c r="GE35"/>
  <c r="GE26" s="1"/>
  <c r="F39"/>
  <c r="P51"/>
  <c r="B65"/>
  <c r="B22" s="1"/>
  <c r="C65"/>
  <c r="C22" s="1"/>
  <c r="D65"/>
  <c r="D22" s="1"/>
  <c r="F65"/>
  <c r="F22" s="1"/>
  <c r="G65"/>
  <c r="A56" i="7" s="1"/>
  <c r="AS65" i="1"/>
  <c r="AS22" s="1"/>
  <c r="EU65"/>
  <c r="EU95" s="1"/>
  <c r="F69"/>
  <c r="B95"/>
  <c r="C95"/>
  <c r="C18" s="1"/>
  <c r="D95"/>
  <c r="D18" s="1"/>
  <c r="F95"/>
  <c r="F18" s="1"/>
  <c r="G95"/>
  <c r="G18" s="1"/>
  <c r="AO95"/>
  <c r="AO18" s="1"/>
  <c r="F99"/>
  <c r="F12" i="6"/>
  <c r="G12"/>
  <c r="I60" i="8" l="1"/>
  <c r="O60"/>
  <c r="K78"/>
  <c r="K70"/>
  <c r="K74"/>
  <c r="I70"/>
  <c r="I74"/>
  <c r="I78"/>
  <c r="K53"/>
  <c r="K67"/>
  <c r="I53"/>
  <c r="I67"/>
  <c r="H52" i="7"/>
  <c r="H56"/>
  <c r="H60"/>
  <c r="J52"/>
  <c r="P42"/>
  <c r="J60" s="1"/>
  <c r="J42"/>
  <c r="J35"/>
  <c r="J49"/>
  <c r="H35"/>
  <c r="H49"/>
  <c r="W35" i="1"/>
  <c r="AJ26"/>
  <c r="DW26"/>
  <c r="DJ35"/>
  <c r="EU18"/>
  <c r="P111"/>
  <c r="AZ35"/>
  <c r="CI26"/>
  <c r="BA35"/>
  <c r="CJ26"/>
  <c r="EB26"/>
  <c r="DO35"/>
  <c r="ET26"/>
  <c r="P48"/>
  <c r="ET65"/>
  <c r="EL65"/>
  <c r="EL26"/>
  <c r="P53"/>
  <c r="P39"/>
  <c r="EG26"/>
  <c r="EG65"/>
  <c r="DZ26"/>
  <c r="DM35"/>
  <c r="BD26"/>
  <c r="F60"/>
  <c r="BD65"/>
  <c r="AH35"/>
  <c r="BB26"/>
  <c r="F48"/>
  <c r="BB65"/>
  <c r="GB35"/>
  <c r="GA35"/>
  <c r="DL26"/>
  <c r="DL65"/>
  <c r="P56"/>
  <c r="FU26"/>
  <c r="CQ32"/>
  <c r="P32"/>
  <c r="CP32" s="1"/>
  <c r="O32" s="1"/>
  <c r="R30"/>
  <c r="CZ30" s="1"/>
  <c r="Y30" s="1"/>
  <c r="CS30"/>
  <c r="BX26"/>
  <c r="AD28"/>
  <c r="R28"/>
  <c r="CP33"/>
  <c r="O33" s="1"/>
  <c r="CQ30"/>
  <c r="AB30"/>
  <c r="P28"/>
  <c r="CQ28"/>
  <c r="FP26"/>
  <c r="AT35"/>
  <c r="T35"/>
  <c r="DU35"/>
  <c r="AB28"/>
  <c r="AO26"/>
  <c r="DF1" i="3"/>
  <c r="DH1"/>
  <c r="DI1"/>
  <c r="DJ1" s="1"/>
  <c r="AS95" i="1"/>
  <c r="EK35"/>
  <c r="AQ35"/>
  <c r="CT33"/>
  <c r="S33"/>
  <c r="CR32"/>
  <c r="CY32"/>
  <c r="X32" s="1"/>
  <c r="CT31"/>
  <c r="S31"/>
  <c r="CM26"/>
  <c r="DF5" i="3"/>
  <c r="DH5"/>
  <c r="DI5"/>
  <c r="DJ5" s="1"/>
  <c r="DF2"/>
  <c r="DG2"/>
  <c r="AP35" i="1"/>
  <c r="R32"/>
  <c r="CZ32" s="1"/>
  <c r="Y32" s="1"/>
  <c r="CR30"/>
  <c r="CT29"/>
  <c r="S29"/>
  <c r="CS28"/>
  <c r="CK26"/>
  <c r="EV35"/>
  <c r="EH35"/>
  <c r="BC35"/>
  <c r="CY30"/>
  <c r="X30" s="1"/>
  <c r="FR35"/>
  <c r="CR28"/>
  <c r="CV3" i="3"/>
  <c r="CX3"/>
  <c r="F82" i="1"/>
  <c r="E16" i="2" s="1"/>
  <c r="Q30" i="1"/>
  <c r="Q28"/>
  <c r="AD35" s="1"/>
  <c r="GC26"/>
  <c r="CX6" i="3"/>
  <c r="EU22" i="1"/>
  <c r="P81"/>
  <c r="DN35"/>
  <c r="CG35"/>
  <c r="P30"/>
  <c r="DG1" i="3"/>
  <c r="CS32" i="1"/>
  <c r="AD32"/>
  <c r="AB32" s="1"/>
  <c r="S35"/>
  <c r="AF26"/>
  <c r="AI35"/>
  <c r="DY26"/>
  <c r="DH2" i="3"/>
  <c r="Q29" i="1"/>
  <c r="DV35" s="1"/>
  <c r="DI4" i="3"/>
  <c r="DJ4" s="1"/>
  <c r="J56" i="7" l="1"/>
  <c r="AI26" i="1"/>
  <c r="V35"/>
  <c r="EV26"/>
  <c r="EV65"/>
  <c r="P60"/>
  <c r="DL22"/>
  <c r="P86"/>
  <c r="DL95"/>
  <c r="EH26"/>
  <c r="P44"/>
  <c r="EH65"/>
  <c r="CZ31"/>
  <c r="Y31" s="1"/>
  <c r="CP31"/>
  <c r="O31" s="1"/>
  <c r="CY31"/>
  <c r="X31" s="1"/>
  <c r="AE35"/>
  <c r="CZ28"/>
  <c r="Y28" s="1"/>
  <c r="AL35" s="1"/>
  <c r="ER35"/>
  <c r="GA26"/>
  <c r="ES35"/>
  <c r="GB26"/>
  <c r="F46"/>
  <c r="AZ26"/>
  <c r="AZ65"/>
  <c r="S65"/>
  <c r="F50"/>
  <c r="S26"/>
  <c r="FZ35"/>
  <c r="FX35"/>
  <c r="FW35"/>
  <c r="DH35"/>
  <c r="DU26"/>
  <c r="F78"/>
  <c r="BB95"/>
  <c r="BB22"/>
  <c r="BA65"/>
  <c r="BA26"/>
  <c r="F55"/>
  <c r="CP29"/>
  <c r="O29" s="1"/>
  <c r="DM65"/>
  <c r="DM26"/>
  <c r="P57"/>
  <c r="CP30"/>
  <c r="O30" s="1"/>
  <c r="GM30" s="1"/>
  <c r="GP30" s="1"/>
  <c r="CY28"/>
  <c r="X28" s="1"/>
  <c r="AK35" s="1"/>
  <c r="CZ33"/>
  <c r="Y33" s="1"/>
  <c r="CY33"/>
  <c r="X33" s="1"/>
  <c r="GM33" s="1"/>
  <c r="GP33" s="1"/>
  <c r="T26"/>
  <c r="F56"/>
  <c r="T65"/>
  <c r="EL95"/>
  <c r="P83"/>
  <c r="U16" i="2" s="1"/>
  <c r="EL22" i="1"/>
  <c r="DJ26"/>
  <c r="DJ65"/>
  <c r="P49"/>
  <c r="EG95"/>
  <c r="EG22"/>
  <c r="P69"/>
  <c r="CY29"/>
  <c r="X29" s="1"/>
  <c r="EC35" s="1"/>
  <c r="CZ29"/>
  <c r="Y29" s="1"/>
  <c r="DX35"/>
  <c r="CG26"/>
  <c r="AX35"/>
  <c r="AT26"/>
  <c r="AT65"/>
  <c r="F53"/>
  <c r="GM32"/>
  <c r="GP32" s="1"/>
  <c r="U35"/>
  <c r="AH26"/>
  <c r="P78"/>
  <c r="ET95"/>
  <c r="ET22"/>
  <c r="AD26"/>
  <c r="Q35"/>
  <c r="DH3" i="3"/>
  <c r="DI3"/>
  <c r="DJ3" s="1"/>
  <c r="DF3"/>
  <c r="DG3"/>
  <c r="AP26" i="1"/>
  <c r="AP65"/>
  <c r="F44"/>
  <c r="DN26"/>
  <c r="DN65"/>
  <c r="P58"/>
  <c r="FR26"/>
  <c r="EI35"/>
  <c r="FY35"/>
  <c r="F45"/>
  <c r="AQ65"/>
  <c r="AQ26"/>
  <c r="BD95"/>
  <c r="BD22"/>
  <c r="F90"/>
  <c r="DF6" i="3"/>
  <c r="DG6"/>
  <c r="DH6"/>
  <c r="DI6"/>
  <c r="DJ6" s="1"/>
  <c r="DV26" i="1"/>
  <c r="DI35"/>
  <c r="EK26"/>
  <c r="P52"/>
  <c r="EK65"/>
  <c r="BC26"/>
  <c r="F51"/>
  <c r="BC65"/>
  <c r="AS18"/>
  <c r="F112"/>
  <c r="AC35"/>
  <c r="CP28"/>
  <c r="O28" s="1"/>
  <c r="DO65"/>
  <c r="DO26"/>
  <c r="P59"/>
  <c r="F59"/>
  <c r="W65"/>
  <c r="W26"/>
  <c r="F108" l="1"/>
  <c r="BB18"/>
  <c r="EH95"/>
  <c r="P74"/>
  <c r="V16" i="2" s="1"/>
  <c r="EH22" i="1"/>
  <c r="AK26"/>
  <c r="X35"/>
  <c r="AZ95"/>
  <c r="AZ22"/>
  <c r="F76"/>
  <c r="DH26"/>
  <c r="P38"/>
  <c r="DH65"/>
  <c r="P55"/>
  <c r="ES65"/>
  <c r="ES26"/>
  <c r="DL18"/>
  <c r="P116"/>
  <c r="BD18"/>
  <c r="F120"/>
  <c r="EK95"/>
  <c r="EK22"/>
  <c r="P82"/>
  <c r="T16" i="2" s="1"/>
  <c r="P79" i="1"/>
  <c r="DJ95"/>
  <c r="DJ22"/>
  <c r="FW26"/>
  <c r="EN35"/>
  <c r="EC26"/>
  <c r="DP35"/>
  <c r="W95"/>
  <c r="F89"/>
  <c r="W22"/>
  <c r="AQ22"/>
  <c r="AQ95"/>
  <c r="F75"/>
  <c r="AT22"/>
  <c r="F83"/>
  <c r="F16" i="2" s="1"/>
  <c r="AT95" i="1"/>
  <c r="FX26"/>
  <c r="EO35"/>
  <c r="BC22"/>
  <c r="BC95"/>
  <c r="F81"/>
  <c r="P87"/>
  <c r="DM22"/>
  <c r="DM95"/>
  <c r="FZ26"/>
  <c r="EQ35"/>
  <c r="ER65"/>
  <c r="P46"/>
  <c r="ER26"/>
  <c r="DN95"/>
  <c r="DN22"/>
  <c r="P88"/>
  <c r="U65"/>
  <c r="F57"/>
  <c r="U26"/>
  <c r="GM29"/>
  <c r="DT35"/>
  <c r="Y35"/>
  <c r="AL26"/>
  <c r="EV22"/>
  <c r="P90"/>
  <c r="EV95"/>
  <c r="EG18"/>
  <c r="P99"/>
  <c r="P47"/>
  <c r="DI26"/>
  <c r="DI65"/>
  <c r="FY26"/>
  <c r="EP35"/>
  <c r="F42"/>
  <c r="AX26"/>
  <c r="AX65"/>
  <c r="DO95"/>
  <c r="DO22"/>
  <c r="P89"/>
  <c r="EI26"/>
  <c r="EI65"/>
  <c r="P45"/>
  <c r="F47"/>
  <c r="Q65"/>
  <c r="Q26"/>
  <c r="EL18"/>
  <c r="P113"/>
  <c r="AE26"/>
  <c r="R35"/>
  <c r="DX26"/>
  <c r="DK35"/>
  <c r="T22"/>
  <c r="T95"/>
  <c r="F86"/>
  <c r="S22"/>
  <c r="S95"/>
  <c r="F80"/>
  <c r="F58"/>
  <c r="V65"/>
  <c r="V26"/>
  <c r="P108"/>
  <c r="ET18"/>
  <c r="AP22"/>
  <c r="AP95"/>
  <c r="F74"/>
  <c r="G16" i="2" s="1"/>
  <c r="GM28" i="1"/>
  <c r="AB35"/>
  <c r="CF35"/>
  <c r="AC26"/>
  <c r="CE35"/>
  <c r="CH35"/>
  <c r="P35"/>
  <c r="ED35"/>
  <c r="BA22"/>
  <c r="F85"/>
  <c r="BA95"/>
  <c r="GM31"/>
  <c r="GP31" s="1"/>
  <c r="AW35" l="1"/>
  <c r="CF26"/>
  <c r="DI22"/>
  <c r="P77"/>
  <c r="DI95"/>
  <c r="DG35"/>
  <c r="DT26"/>
  <c r="GP28"/>
  <c r="CD35" s="1"/>
  <c r="CA35"/>
  <c r="EK18"/>
  <c r="P112"/>
  <c r="T18"/>
  <c r="F116"/>
  <c r="AZ18"/>
  <c r="F106"/>
  <c r="GP29"/>
  <c r="FV35" s="1"/>
  <c r="FS35"/>
  <c r="F119"/>
  <c r="W18"/>
  <c r="X26"/>
  <c r="X65"/>
  <c r="F61"/>
  <c r="F110"/>
  <c r="S18"/>
  <c r="DP26"/>
  <c r="P61"/>
  <c r="DP65"/>
  <c r="EP65"/>
  <c r="EP26"/>
  <c r="P42"/>
  <c r="Q95"/>
  <c r="Q22"/>
  <c r="F77"/>
  <c r="F115"/>
  <c r="BA18"/>
  <c r="EV18"/>
  <c r="P120"/>
  <c r="EO26"/>
  <c r="EO65"/>
  <c r="P41"/>
  <c r="AQ18"/>
  <c r="F105"/>
  <c r="U95"/>
  <c r="U22"/>
  <c r="F87"/>
  <c r="ED26"/>
  <c r="DQ35"/>
  <c r="EN26"/>
  <c r="EN65"/>
  <c r="P40"/>
  <c r="P117"/>
  <c r="DM18"/>
  <c r="DN18"/>
  <c r="P118"/>
  <c r="R26"/>
  <c r="R65"/>
  <c r="F49"/>
  <c r="DO18"/>
  <c r="P119"/>
  <c r="P26"/>
  <c r="F38"/>
  <c r="P65"/>
  <c r="AX95"/>
  <c r="F72"/>
  <c r="AX22"/>
  <c r="AT18"/>
  <c r="F113"/>
  <c r="P85"/>
  <c r="ES95"/>
  <c r="ES22"/>
  <c r="P104"/>
  <c r="EH18"/>
  <c r="DK65"/>
  <c r="P50"/>
  <c r="DK26"/>
  <c r="V95"/>
  <c r="F88"/>
  <c r="V22"/>
  <c r="ER95"/>
  <c r="ER22"/>
  <c r="P76"/>
  <c r="O35"/>
  <c r="AB26"/>
  <c r="EI22"/>
  <c r="P75"/>
  <c r="EI95"/>
  <c r="AP18"/>
  <c r="F104"/>
  <c r="F111"/>
  <c r="BC18"/>
  <c r="CH26"/>
  <c r="AY35"/>
  <c r="CE26"/>
  <c r="AV35"/>
  <c r="Y26"/>
  <c r="F62"/>
  <c r="Y65"/>
  <c r="EQ65"/>
  <c r="P43"/>
  <c r="EQ26"/>
  <c r="P109"/>
  <c r="DJ18"/>
  <c r="DH22"/>
  <c r="DH95"/>
  <c r="P68"/>
  <c r="DH18" l="1"/>
  <c r="P98"/>
  <c r="CA26"/>
  <c r="AR35"/>
  <c r="F91"/>
  <c r="X95"/>
  <c r="X22"/>
  <c r="P115"/>
  <c r="ES18"/>
  <c r="DG26"/>
  <c r="P37"/>
  <c r="DG65"/>
  <c r="F79"/>
  <c r="J16" i="2" s="1"/>
  <c r="R22" i="1"/>
  <c r="R95"/>
  <c r="ER18"/>
  <c r="P106"/>
  <c r="F117"/>
  <c r="U18"/>
  <c r="V18"/>
  <c r="F118"/>
  <c r="EJ35"/>
  <c r="FS26"/>
  <c r="DI18"/>
  <c r="P107"/>
  <c r="O26"/>
  <c r="F37"/>
  <c r="O65"/>
  <c r="FV26"/>
  <c r="EM35"/>
  <c r="AY65"/>
  <c r="F43"/>
  <c r="AY26"/>
  <c r="EQ22"/>
  <c r="P73"/>
  <c r="EQ95"/>
  <c r="EO22"/>
  <c r="P71"/>
  <c r="EO95"/>
  <c r="P22"/>
  <c r="F68"/>
  <c r="P95"/>
  <c r="F107"/>
  <c r="Q18"/>
  <c r="EP95"/>
  <c r="EP22"/>
  <c r="P72"/>
  <c r="AX18"/>
  <c r="F102"/>
  <c r="P91"/>
  <c r="DP95"/>
  <c r="DP22"/>
  <c r="Y22"/>
  <c r="F92"/>
  <c r="Y95"/>
  <c r="EI18"/>
  <c r="P105"/>
  <c r="DK22"/>
  <c r="P80"/>
  <c r="Y16" i="2" s="1"/>
  <c r="DK95" i="1"/>
  <c r="EN22"/>
  <c r="P70"/>
  <c r="EN95"/>
  <c r="CD26"/>
  <c r="AU35"/>
  <c r="AW65"/>
  <c r="AW26"/>
  <c r="F41"/>
  <c r="F40"/>
  <c r="AV26"/>
  <c r="AV65"/>
  <c r="DQ26"/>
  <c r="P62"/>
  <c r="DQ65"/>
  <c r="P110" l="1"/>
  <c r="DK18"/>
  <c r="AY22"/>
  <c r="AY95"/>
  <c r="F73"/>
  <c r="P54"/>
  <c r="EM65"/>
  <c r="EM26"/>
  <c r="DG22"/>
  <c r="P67"/>
  <c r="DG95"/>
  <c r="AV95"/>
  <c r="F70"/>
  <c r="AV22"/>
  <c r="AW22"/>
  <c r="AW95"/>
  <c r="F71"/>
  <c r="F54"/>
  <c r="AU65"/>
  <c r="AU26"/>
  <c r="O22"/>
  <c r="F67"/>
  <c r="O95"/>
  <c r="AR26"/>
  <c r="F63"/>
  <c r="AR65"/>
  <c r="EQ18"/>
  <c r="P103"/>
  <c r="EJ26"/>
  <c r="P63"/>
  <c r="EJ65"/>
  <c r="P18"/>
  <c r="F98"/>
  <c r="EN18"/>
  <c r="P100"/>
  <c r="DP18"/>
  <c r="P121"/>
  <c r="P101"/>
  <c r="EO18"/>
  <c r="F109"/>
  <c r="R18"/>
  <c r="EP18"/>
  <c r="P102"/>
  <c r="F122"/>
  <c r="Y18"/>
  <c r="X18"/>
  <c r="F121"/>
  <c r="DQ22"/>
  <c r="P92"/>
  <c r="DQ95"/>
  <c r="AV18" l="1"/>
  <c r="F100"/>
  <c r="EM22"/>
  <c r="P84"/>
  <c r="W16" i="2" s="1"/>
  <c r="X16" s="1"/>
  <c r="AC16" s="1"/>
  <c r="EM95" i="1"/>
  <c r="F97"/>
  <c r="O18"/>
  <c r="F101"/>
  <c r="AW18"/>
  <c r="F103"/>
  <c r="AY18"/>
  <c r="DG18"/>
  <c r="P97"/>
  <c r="P93"/>
  <c r="EJ22"/>
  <c r="EJ95"/>
  <c r="F84"/>
  <c r="H16" i="2" s="1"/>
  <c r="I16" s="1"/>
  <c r="N16" s="1"/>
  <c r="AU22" i="1"/>
  <c r="AU95"/>
  <c r="P122"/>
  <c r="DQ18"/>
  <c r="AR95"/>
  <c r="AR22"/>
  <c r="F93"/>
  <c r="AU18" l="1"/>
  <c r="F114"/>
  <c r="EJ18"/>
  <c r="P123"/>
  <c r="P124" s="1"/>
  <c r="EM18"/>
  <c r="P114"/>
  <c r="AR18"/>
  <c r="F123"/>
  <c r="F124" s="1"/>
</calcChain>
</file>

<file path=xl/sharedStrings.xml><?xml version="1.0" encoding="utf-8"?>
<sst xmlns="http://schemas.openxmlformats.org/spreadsheetml/2006/main" count="1105" uniqueCount="191">
  <si>
    <t>Smeta.RU Flash  (495) 974-1589</t>
  </si>
  <si>
    <t>_PS_</t>
  </si>
  <si>
    <t>Smeta.RU Flash</t>
  </si>
  <si>
    <t/>
  </si>
  <si>
    <t>09-01-01 ПНР ВЛ-0,4 кВ</t>
  </si>
  <si>
    <t>Сметные нормы списания</t>
  </si>
  <si>
    <t>Коды ОКП для ТСН-2001 МГЭ Дополнение 80</t>
  </si>
  <si>
    <t>ТСН-2001 (МГЭ) Доп 80 - Новое строительство (01-03.26)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</si>
  <si>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</si>
  <si>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</si>
  <si>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</si>
  <si>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</si>
  <si>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</si>
  <si>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09-01-01</t>
  </si>
  <si>
    <t>ПНР ВЛ-0,4 кВ</t>
  </si>
  <si>
    <t>Новый раздел</t>
  </si>
  <si>
    <t>Пусконаладочные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</si>
  <si>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</si>
  <si>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</si>
  <si>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</si>
  <si>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</si>
  <si>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</si>
  <si>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)*0,8</t>
  </si>
  <si>
    <t>ТСН-2001.5. Пусконаладочные работы</t>
  </si>
  <si>
    <t>ТСН-2001.5</t>
  </si>
  <si>
    <t>Поправка: ТСН-2001.5. р2. п.2.5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</si>
  <si>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</si>
  <si>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</si>
  <si>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</si>
  <si>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</si>
  <si>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</si>
  <si>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3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</si>
  <si>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</si>
  <si>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</si>
  <si>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</si>
  <si>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</si>
  <si>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</si>
  <si>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</si>
  <si>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</si>
  <si>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</si>
  <si>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</si>
  <si>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</si>
  <si>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</si>
  <si>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</si>
  <si>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</si>
  <si>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</si>
  <si>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</si>
  <si>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</si>
  <si>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</si>
  <si>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</si>
  <si>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</si>
  <si>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</si>
  <si>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</si>
  <si>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</si>
  <si>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</si>
  <si>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</si>
  <si>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</si>
  <si>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</si>
  <si>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</si>
  <si>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</si>
  <si>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</si>
  <si>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</si>
  <si>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</si>
  <si>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</si>
  <si>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</si>
  <si>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</si>
  <si>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</si>
  <si>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</si>
  <si>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</si>
  <si>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</si>
  <si>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</si>
  <si>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</si>
  <si>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</si>
  <si>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</si>
  <si>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</si>
  <si>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</si>
  <si>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</si>
  <si>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</si>
  <si>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</si>
  <si>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</si>
  <si>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</si>
  <si>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</si>
  <si>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</si>
  <si>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</si>
  <si>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</si>
  <si>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</si>
  <si>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</si>
  <si>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</si>
  <si>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</si>
  <si>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</si>
  <si>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</si>
  <si>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</si>
  <si>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</si>
  <si>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</si>
  <si>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</si>
  <si>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</si>
  <si>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</si>
  <si>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</si>
  <si>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</si>
  <si>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</si>
  <si>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</si>
  <si>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</si>
  <si>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</si>
  <si>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</si>
  <si>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</si>
  <si>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</si>
  <si>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</si>
  <si>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</si>
  <si>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</si>
  <si>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</si>
  <si>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</si>
  <si>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</si>
  <si>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</si>
  <si>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</si>
  <si>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</si>
  <si>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</si>
  <si>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</si>
  <si>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</si>
  <si>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</si>
  <si>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</si>
  <si>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</si>
  <si>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</si>
  <si>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</si>
  <si>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</si>
  <si>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</si>
  <si>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</si>
  <si>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</si>
  <si>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</si>
  <si>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</si>
  <si>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</si>
  <si>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</si>
  <si>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</si>
  <si>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</si>
  <si>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</si>
  <si>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</si>
  <si>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</si>
  <si>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</si>
  <si>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</si>
  <si>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</si>
  <si>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</si>
  <si>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</si>
  <si>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</si>
  <si>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</si>
  <si>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</si>
  <si>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</si>
  <si>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</si>
  <si>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</si>
  <si>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5.1-151-1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</si>
  <si>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</si>
  <si>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</si>
  <si>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</si>
  <si>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</si>
  <si>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</si>
  <si>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</si>
  <si>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</si>
  <si>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</si>
  <si>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</si>
  <si>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</si>
  <si>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</si>
  <si>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</si>
  <si>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</si>
  <si>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</si>
  <si>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</si>
  <si>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</si>
  <si>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</si>
  <si>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</si>
  <si>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</si>
  <si>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</si>
  <si>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</si>
  <si>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</si>
  <si>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</si>
  <si>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</si>
  <si>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</si>
  <si>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</si>
  <si>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</si>
  <si>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</si>
  <si>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</si>
  <si>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</si>
  <si>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</si>
  <si>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</si>
  <si>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</si>
  <si>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</si>
  <si>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</si>
  <si>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Всего
затрат в
базисном
уровне цен,
руб.</t>
  </si>
  <si>
    <t>п/п</t>
  </si>
  <si>
    <t>поз. по сме-те</t>
  </si>
  <si>
    <t xml:space="preserve">Сдал   </t>
  </si>
  <si>
    <t xml:space="preserve">Принял   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</si>
  <si>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</si>
  <si>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Строительство ТП-10/0,4 кВ № Нов., с трансформатор мощностью 160 кВА., КЛ-10 кВ, в т.ч. ПИР, г. Москва, ТиНАО, пос. Сосенское :77:17:0000000:3985</t>
  </si>
  <si>
    <t>Основание: Договор №312610-СМР от 30.01.2026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</si>
</sst>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1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164" fontId="0" fillId="0" borderId="0" xfId="0" applyNumberFormat="1"/>
    <xf numFmtId="164" fontId="7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74"/>
  <sheetViews>
    <sheetView tabSelected="1" view="pageBreakPreview" topLeftCell="A29" zoomScale="60" zoomScaleNormal="100" workbookViewId="0">
      <selection activeCell="A11" sqref="A11:XFD11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31">
      <c r="A1" s="1" t="str">
        <f>Source!B1</f>
        <v>Smeta.RU Flash  (495) 974-1589</v>
      </c>
    </row>
    <row r="2" spans="1:31" ht="14.25">
      <c r="A2" s="2"/>
      <c r="B2" s="2"/>
      <c r="C2" s="2"/>
      <c r="D2" s="2"/>
      <c r="E2" s="2"/>
      <c r="F2" s="2"/>
      <c r="G2" s="2"/>
      <c r="H2" s="2"/>
      <c r="I2" s="2"/>
      <c r="J2" s="48" t="s">
        <v>134</v>
      </c>
      <c r="K2" s="48"/>
    </row>
    <row r="3" spans="1:31" s="27" customFormat="1" ht="49.5" customHeight="1">
      <c r="A3" s="49" t="s">
        <v>188</v>
      </c>
      <c r="B3" s="49"/>
      <c r="C3" s="49"/>
      <c r="D3" s="49"/>
      <c r="E3" s="49"/>
      <c r="F3" s="49"/>
      <c r="G3" s="49"/>
      <c r="H3" s="49"/>
      <c r="I3" s="49"/>
      <c r="J3" s="49"/>
      <c r="K3" s="49"/>
      <c r="AE3" s="26" t="s">
        <v>189</v>
      </c>
    </row>
    <row r="4" spans="1:31">
      <c r="A4" s="38" t="s">
        <v>112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31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31" ht="15.75">
      <c r="A6" s="49" t="str">
        <f>CONCATENATE( "ЛОКАЛЬНАЯ СМЕТА № ",IF(Source!F20&lt;&gt;"Новая локальная смета", Source!F20, ""))</f>
        <v>ЛОКАЛЬНАЯ СМЕТА № 09-01-01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31" ht="14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31" ht="18">
      <c r="A8" s="51" t="str">
        <f>IF(Source!G20&lt;&gt;"Новая локальная смета", Source!G20, "")</f>
        <v>ПНР ВЛ-0,4 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31">
      <c r="A9" s="45" t="s">
        <v>113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31" ht="14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31" s="27" customFormat="1" ht="14.25" customHeight="1">
      <c r="A11" s="47" t="s">
        <v>190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31" ht="14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31" ht="71.25">
      <c r="A13" s="2"/>
      <c r="B13" s="2"/>
      <c r="C13" s="2"/>
      <c r="D13" s="2"/>
      <c r="E13" s="2"/>
      <c r="F13" s="2"/>
      <c r="G13" s="2"/>
      <c r="H13" s="2"/>
      <c r="I13" s="4" t="s">
        <v>114</v>
      </c>
      <c r="J13" s="4" t="s">
        <v>115</v>
      </c>
      <c r="K13" s="2"/>
    </row>
    <row r="14" spans="1:31" ht="15">
      <c r="A14" s="2"/>
      <c r="B14" s="2"/>
      <c r="C14" s="2"/>
      <c r="D14" s="2"/>
      <c r="E14" s="53" t="s">
        <v>116</v>
      </c>
      <c r="F14" s="53"/>
      <c r="G14" s="53"/>
      <c r="H14" s="53"/>
      <c r="I14" s="5">
        <f>I15+I16+I17+I18</f>
        <v>0.14000000000000001</v>
      </c>
      <c r="J14" s="5">
        <f>J15+J16+J17+J18</f>
        <v>7.97</v>
      </c>
      <c r="K14" s="6"/>
    </row>
    <row r="15" spans="1:31" ht="14.25" hidden="1">
      <c r="A15" s="2"/>
      <c r="B15" s="2"/>
      <c r="C15" s="2"/>
      <c r="D15" s="2"/>
      <c r="E15" s="37" t="s">
        <v>117</v>
      </c>
      <c r="F15" s="37"/>
      <c r="G15" s="37"/>
      <c r="H15" s="37"/>
      <c r="I15" s="7">
        <f>ROUND((Source!F82)/1000, 2)</f>
        <v>0</v>
      </c>
      <c r="J15" s="7">
        <f>ROUND((Source!P82)/1000, 2)</f>
        <v>0</v>
      </c>
      <c r="K15" s="2"/>
    </row>
    <row r="16" spans="1:31" ht="14.25" hidden="1">
      <c r="A16" s="2"/>
      <c r="B16" s="2"/>
      <c r="C16" s="2"/>
      <c r="D16" s="2"/>
      <c r="E16" s="37" t="s">
        <v>118</v>
      </c>
      <c r="F16" s="37"/>
      <c r="G16" s="37"/>
      <c r="H16" s="37"/>
      <c r="I16" s="7">
        <f>ROUND((Source!F83)/1000, 2)</f>
        <v>0</v>
      </c>
      <c r="J16" s="7">
        <f>ROUND((Source!P83)/1000, 2)</f>
        <v>0</v>
      </c>
      <c r="K16" s="2"/>
    </row>
    <row r="17" spans="1:42" ht="14.25" hidden="1">
      <c r="A17" s="2"/>
      <c r="B17" s="2"/>
      <c r="C17" s="2"/>
      <c r="D17" s="2"/>
      <c r="E17" s="37" t="s">
        <v>119</v>
      </c>
      <c r="F17" s="37"/>
      <c r="G17" s="37"/>
      <c r="H17" s="37"/>
      <c r="I17" s="7">
        <f>ROUND((Source!F74)/1000, 2)</f>
        <v>0</v>
      </c>
      <c r="J17" s="7">
        <f>ROUND((Source!P74)/1000, 2)</f>
        <v>0</v>
      </c>
      <c r="K17" s="2"/>
    </row>
    <row r="18" spans="1:42" ht="14.25" hidden="1">
      <c r="A18" s="2"/>
      <c r="B18" s="2"/>
      <c r="C18" s="2"/>
      <c r="D18" s="2"/>
      <c r="E18" s="37" t="s">
        <v>120</v>
      </c>
      <c r="F18" s="37"/>
      <c r="G18" s="37"/>
      <c r="H18" s="37"/>
      <c r="I18" s="7">
        <f>ROUND((Source!F84+Source!F85)/1000, 2)</f>
        <v>0.14000000000000001</v>
      </c>
      <c r="J18" s="7">
        <f>ROUND((Source!P84+Source!P85)/1000, 2)</f>
        <v>7.97</v>
      </c>
      <c r="K18" s="2"/>
    </row>
    <row r="19" spans="1:42" ht="14.25">
      <c r="A19" s="2"/>
      <c r="B19" s="2"/>
      <c r="C19" s="2"/>
      <c r="D19" s="2"/>
      <c r="E19" s="37" t="s">
        <v>121</v>
      </c>
      <c r="F19" s="37"/>
      <c r="G19" s="37"/>
      <c r="H19" s="37"/>
      <c r="I19" s="7">
        <f>(Source!F80+ Source!F79)/1000</f>
        <v>6.7360000000000003E-2</v>
      </c>
      <c r="J19" s="7">
        <f>((Source!P80 + Source!P79)/1000)</f>
        <v>3.7957399999999999</v>
      </c>
      <c r="K19" s="2"/>
    </row>
    <row r="20" spans="1:42" ht="14.25">
      <c r="A20" s="2"/>
      <c r="B20" s="2"/>
      <c r="C20" s="2"/>
      <c r="D20" s="2"/>
      <c r="E20" s="37" t="s">
        <v>122</v>
      </c>
      <c r="F20" s="37"/>
      <c r="G20" s="37"/>
      <c r="H20" s="37"/>
      <c r="I20" s="7">
        <f>Source!F87</f>
        <v>4.2560000000000002</v>
      </c>
      <c r="J20" s="7"/>
      <c r="K20" s="2" t="s">
        <v>110</v>
      </c>
    </row>
    <row r="21" spans="1:42" ht="14.25" hidden="1">
      <c r="A21" s="2"/>
      <c r="B21" s="2"/>
      <c r="C21" s="2"/>
      <c r="D21" s="2"/>
      <c r="E21" s="37" t="s">
        <v>123</v>
      </c>
      <c r="F21" s="37"/>
      <c r="G21" s="37"/>
      <c r="H21" s="37"/>
      <c r="I21" s="7"/>
      <c r="J21" s="7"/>
      <c r="K21" s="2"/>
    </row>
    <row r="22" spans="1:42" ht="14.25" hidden="1">
      <c r="A22" s="2"/>
      <c r="B22" s="2"/>
      <c r="C22" s="2"/>
      <c r="D22" s="2"/>
      <c r="E22" s="54" t="s">
        <v>75</v>
      </c>
      <c r="F22" s="54"/>
      <c r="G22" s="54"/>
      <c r="H22" s="54"/>
      <c r="I22" s="7">
        <f>SUM(Y28:Y58)</f>
        <v>0</v>
      </c>
      <c r="J22" s="7">
        <f>SUM(Z28:Z58)</f>
        <v>0</v>
      </c>
      <c r="K22" s="2"/>
    </row>
    <row r="23" spans="1:42" ht="14.25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>
      <c r="A24" s="2" t="s">
        <v>135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28.5">
      <c r="A25" s="47" t="s">
        <v>136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1" t="s">
        <v>136</v>
      </c>
    </row>
    <row r="26" spans="1:42" ht="128.25">
      <c r="A26" s="9" t="s">
        <v>124</v>
      </c>
      <c r="B26" s="9" t="s">
        <v>125</v>
      </c>
      <c r="C26" s="9" t="s">
        <v>126</v>
      </c>
      <c r="D26" s="9" t="s">
        <v>127</v>
      </c>
      <c r="E26" s="9" t="s">
        <v>128</v>
      </c>
      <c r="F26" s="9" t="s">
        <v>129</v>
      </c>
      <c r="G26" s="10" t="s">
        <v>130</v>
      </c>
      <c r="H26" s="10" t="s">
        <v>131</v>
      </c>
      <c r="I26" s="9" t="s">
        <v>137</v>
      </c>
      <c r="J26" s="9" t="s">
        <v>132</v>
      </c>
      <c r="K26" s="9" t="s">
        <v>133</v>
      </c>
    </row>
    <row r="27" spans="1:42" ht="14.25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>
      <c r="A29" s="52" t="str">
        <f>CONCATENATE("Раздел: ",IF(Source!G24&lt;&gt;"Новый раздел", Source!G24, ""))</f>
        <v>Раздел: Пусконаладочные работы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42" ht="65.25">
      <c r="A30" s="12">
        <v>1</v>
      </c>
      <c r="B30" s="12" t="s">
        <v>138</v>
      </c>
      <c r="C30" s="12" t="s">
        <v>19</v>
      </c>
      <c r="D30" s="14" t="str">
        <f>Source!H28</f>
        <v>1 фазировка</v>
      </c>
      <c r="E30" s="13">
        <f>Source!I28</f>
        <v>1</v>
      </c>
      <c r="F30" s="16"/>
      <c r="G30" s="15"/>
      <c r="H30" s="13"/>
      <c r="I30" s="16"/>
      <c r="J30" s="13"/>
      <c r="K30" s="16"/>
      <c r="Q30">
        <f>Source!X28</f>
        <v>6.74</v>
      </c>
      <c r="R30">
        <f>Source!X29</f>
        <v>379.88</v>
      </c>
      <c r="S30">
        <f>Source!Y28</f>
        <v>3.28</v>
      </c>
      <c r="T30">
        <f>Source!Y29</f>
        <v>184.81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>
      <c r="A31" s="12"/>
      <c r="B31" s="12"/>
      <c r="C31" s="12" t="s">
        <v>139</v>
      </c>
      <c r="D31" s="14"/>
      <c r="E31" s="13"/>
      <c r="F31" s="16">
        <f>Source!AO28</f>
        <v>11.39</v>
      </c>
      <c r="G31" s="15" t="str">
        <f>Source!DG28</f>
        <v>)*0,8</v>
      </c>
      <c r="H31" s="13">
        <f>Source!AV29</f>
        <v>1</v>
      </c>
      <c r="I31" s="16">
        <f>Source!S28</f>
        <v>9.11</v>
      </c>
      <c r="J31" s="13">
        <f>IF(Source!BA29&lt;&gt; 0, Source!BA29, 1)</f>
        <v>56.35</v>
      </c>
      <c r="K31" s="16">
        <f>Source!S29</f>
        <v>513.35</v>
      </c>
    </row>
    <row r="32" spans="1:42" ht="14.25">
      <c r="A32" s="12"/>
      <c r="B32" s="12"/>
      <c r="C32" s="12" t="s">
        <v>140</v>
      </c>
      <c r="D32" s="14" t="s">
        <v>141</v>
      </c>
      <c r="E32" s="13">
        <f>Source!BZ29</f>
        <v>74</v>
      </c>
      <c r="F32" s="16"/>
      <c r="G32" s="15"/>
      <c r="H32" s="13"/>
      <c r="I32" s="16">
        <f>SUM(Q30:Q31)</f>
        <v>6.74</v>
      </c>
      <c r="J32" s="13">
        <f>Source!AT29</f>
        <v>74</v>
      </c>
      <c r="K32" s="16">
        <f>SUM(R30:R31)</f>
        <v>379.88</v>
      </c>
    </row>
    <row r="33" spans="1:29" ht="14.25">
      <c r="A33" s="12"/>
      <c r="B33" s="12"/>
      <c r="C33" s="12" t="s">
        <v>142</v>
      </c>
      <c r="D33" s="14" t="s">
        <v>141</v>
      </c>
      <c r="E33" s="13">
        <f>Source!CA29</f>
        <v>36</v>
      </c>
      <c r="F33" s="16"/>
      <c r="G33" s="15"/>
      <c r="H33" s="13"/>
      <c r="I33" s="16">
        <f>SUM(S30:S32)</f>
        <v>3.28</v>
      </c>
      <c r="J33" s="13">
        <f>Source!AU29</f>
        <v>36</v>
      </c>
      <c r="K33" s="16">
        <f>SUM(T30:T32)</f>
        <v>184.81</v>
      </c>
    </row>
    <row r="34" spans="1:29" ht="14.25">
      <c r="A34" s="17"/>
      <c r="B34" s="17"/>
      <c r="C34" s="17" t="s">
        <v>143</v>
      </c>
      <c r="D34" s="18" t="s">
        <v>144</v>
      </c>
      <c r="E34" s="19">
        <f>Source!AQ28</f>
        <v>0.72</v>
      </c>
      <c r="F34" s="20"/>
      <c r="G34" s="21" t="str">
        <f>Source!DI28</f>
        <v>)*0,8</v>
      </c>
      <c r="H34" s="19">
        <f>Source!AV29</f>
        <v>1</v>
      </c>
      <c r="I34" s="20">
        <f>Source!U28</f>
        <v>0.57599999999999996</v>
      </c>
      <c r="J34" s="19"/>
      <c r="K34" s="20"/>
    </row>
    <row r="35" spans="1:29" ht="15">
      <c r="C35" s="6" t="s">
        <v>145</v>
      </c>
      <c r="H35" s="44">
        <f>I31+I32+I33+0</f>
        <v>19.13</v>
      </c>
      <c r="I35" s="44"/>
      <c r="J35" s="44">
        <f>K31+K32+K33+0</f>
        <v>1078.04</v>
      </c>
      <c r="K35" s="44"/>
      <c r="O35" s="22">
        <f>I31+I32+I33+0</f>
        <v>19.13</v>
      </c>
      <c r="P35" s="22">
        <f>K31+K32+K33+0</f>
        <v>1078.04</v>
      </c>
    </row>
    <row r="37" spans="1:29" ht="65.25">
      <c r="A37" s="12">
        <v>2</v>
      </c>
      <c r="B37" s="12" t="s">
        <v>146</v>
      </c>
      <c r="C37" s="12" t="s">
        <v>28</v>
      </c>
      <c r="D37" s="14" t="str">
        <f>Source!H30</f>
        <v>1 ТОЧКА</v>
      </c>
      <c r="E37" s="13">
        <f>Source!I30</f>
        <v>5</v>
      </c>
      <c r="F37" s="16"/>
      <c r="G37" s="15"/>
      <c r="H37" s="13"/>
      <c r="I37" s="16"/>
      <c r="J37" s="13"/>
      <c r="K37" s="16"/>
      <c r="Q37">
        <f>Source!X30</f>
        <v>5.62</v>
      </c>
      <c r="R37">
        <f>Source!X31</f>
        <v>316.91000000000003</v>
      </c>
      <c r="S37">
        <f>Source!Y30</f>
        <v>2.74</v>
      </c>
      <c r="T37">
        <f>Source!Y31</f>
        <v>154.16999999999999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>
      <c r="A38" s="12"/>
      <c r="B38" s="12"/>
      <c r="C38" s="12" t="s">
        <v>139</v>
      </c>
      <c r="D38" s="14"/>
      <c r="E38" s="13"/>
      <c r="F38" s="16">
        <f>Source!AO30</f>
        <v>1.9</v>
      </c>
      <c r="G38" s="15" t="str">
        <f>Source!DG30</f>
        <v>)*0,8</v>
      </c>
      <c r="H38" s="13">
        <f>Source!AV31</f>
        <v>1</v>
      </c>
      <c r="I38" s="16">
        <f>Source!S30</f>
        <v>7.6</v>
      </c>
      <c r="J38" s="13">
        <f>IF(Source!BA31&lt;&gt; 0, Source!BA31, 1)</f>
        <v>56.35</v>
      </c>
      <c r="K38" s="16">
        <f>Source!S31</f>
        <v>428.26</v>
      </c>
    </row>
    <row r="39" spans="1:29" ht="14.25">
      <c r="A39" s="12"/>
      <c r="B39" s="12"/>
      <c r="C39" s="12" t="s">
        <v>140</v>
      </c>
      <c r="D39" s="14" t="s">
        <v>141</v>
      </c>
      <c r="E39" s="13">
        <f>Source!BZ31</f>
        <v>74</v>
      </c>
      <c r="F39" s="16"/>
      <c r="G39" s="15"/>
      <c r="H39" s="13"/>
      <c r="I39" s="16">
        <f>SUM(Q37:Q38)</f>
        <v>5.62</v>
      </c>
      <c r="J39" s="13">
        <f>Source!AT31</f>
        <v>74</v>
      </c>
      <c r="K39" s="16">
        <f>SUM(R37:R38)</f>
        <v>316.91000000000003</v>
      </c>
    </row>
    <row r="40" spans="1:29" ht="14.25">
      <c r="A40" s="12"/>
      <c r="B40" s="12"/>
      <c r="C40" s="12" t="s">
        <v>142</v>
      </c>
      <c r="D40" s="14" t="s">
        <v>141</v>
      </c>
      <c r="E40" s="13">
        <f>Source!CA31</f>
        <v>36</v>
      </c>
      <c r="F40" s="16"/>
      <c r="G40" s="15"/>
      <c r="H40" s="13"/>
      <c r="I40" s="16">
        <f>SUM(S37:S39)</f>
        <v>2.74</v>
      </c>
      <c r="J40" s="13">
        <f>Source!AU31</f>
        <v>36</v>
      </c>
      <c r="K40" s="16">
        <f>SUM(T37:T39)</f>
        <v>154.16999999999999</v>
      </c>
    </row>
    <row r="41" spans="1:29" ht="14.25">
      <c r="A41" s="17"/>
      <c r="B41" s="17"/>
      <c r="C41" s="17" t="s">
        <v>143</v>
      </c>
      <c r="D41" s="18" t="s">
        <v>144</v>
      </c>
      <c r="E41" s="19">
        <f>Source!AQ30</f>
        <v>0.12</v>
      </c>
      <c r="F41" s="20"/>
      <c r="G41" s="21" t="str">
        <f>Source!DI30</f>
        <v>)*0,8</v>
      </c>
      <c r="H41" s="19">
        <f>Source!AV31</f>
        <v>1</v>
      </c>
      <c r="I41" s="20">
        <f>Source!U30</f>
        <v>0.48</v>
      </c>
      <c r="J41" s="19"/>
      <c r="K41" s="20"/>
    </row>
    <row r="42" spans="1:29" ht="15">
      <c r="C42" s="6" t="s">
        <v>145</v>
      </c>
      <c r="H42" s="44">
        <f>I38+I39+I40+0</f>
        <v>15.959999999999999</v>
      </c>
      <c r="I42" s="44"/>
      <c r="J42" s="44">
        <f>K38+K39+K40+0</f>
        <v>899.34</v>
      </c>
      <c r="K42" s="44"/>
      <c r="O42" s="22">
        <f>I38+I39+I40+0</f>
        <v>15.959999999999999</v>
      </c>
      <c r="P42" s="22">
        <f>K38+K39+K40+0</f>
        <v>899.34</v>
      </c>
    </row>
    <row r="44" spans="1:29" ht="65.25">
      <c r="A44" s="12">
        <v>3</v>
      </c>
      <c r="B44" s="12" t="s">
        <v>147</v>
      </c>
      <c r="C44" s="12" t="s">
        <v>33</v>
      </c>
      <c r="D44" s="14" t="str">
        <f>Source!H32</f>
        <v>1 измерение</v>
      </c>
      <c r="E44" s="13">
        <f>Source!I32</f>
        <v>5</v>
      </c>
      <c r="F44" s="16"/>
      <c r="G44" s="15"/>
      <c r="H44" s="13"/>
      <c r="I44" s="16"/>
      <c r="J44" s="13"/>
      <c r="K44" s="16"/>
      <c r="Q44">
        <f>Source!X32</f>
        <v>37.479999999999997</v>
      </c>
      <c r="R44">
        <f>Source!X33</f>
        <v>2112.06</v>
      </c>
      <c r="S44">
        <f>Source!Y32</f>
        <v>18.23</v>
      </c>
      <c r="T44">
        <f>Source!Y33</f>
        <v>1027.49</v>
      </c>
      <c r="U44">
        <f>ROUND((175/100)*ROUND(Source!R32, 2), 2)</f>
        <v>0</v>
      </c>
      <c r="V44">
        <f>ROUND((0/100)*ROUND(Source!R33, 2), 2)</f>
        <v>0</v>
      </c>
      <c r="AC44">
        <v>0</v>
      </c>
    </row>
    <row r="45" spans="1:29" ht="14.25">
      <c r="A45" s="12"/>
      <c r="B45" s="12"/>
      <c r="C45" s="12" t="s">
        <v>139</v>
      </c>
      <c r="D45" s="14"/>
      <c r="E45" s="13"/>
      <c r="F45" s="16">
        <f>Source!AO32</f>
        <v>12.66</v>
      </c>
      <c r="G45" s="15" t="str">
        <f>Source!DG32</f>
        <v>)*0,8</v>
      </c>
      <c r="H45" s="13">
        <f>Source!AV33</f>
        <v>1</v>
      </c>
      <c r="I45" s="16">
        <f>Source!S32</f>
        <v>50.65</v>
      </c>
      <c r="J45" s="13">
        <f>IF(Source!BA33&lt;&gt; 0, Source!BA33, 1)</f>
        <v>56.35</v>
      </c>
      <c r="K45" s="16">
        <f>Source!S33</f>
        <v>2854.13</v>
      </c>
    </row>
    <row r="46" spans="1:29" ht="14.25">
      <c r="A46" s="12"/>
      <c r="B46" s="12"/>
      <c r="C46" s="12" t="s">
        <v>140</v>
      </c>
      <c r="D46" s="14" t="s">
        <v>141</v>
      </c>
      <c r="E46" s="13">
        <f>Source!BZ33</f>
        <v>74</v>
      </c>
      <c r="F46" s="16"/>
      <c r="G46" s="15"/>
      <c r="H46" s="13"/>
      <c r="I46" s="16">
        <f>SUM(Q44:Q45)</f>
        <v>37.479999999999997</v>
      </c>
      <c r="J46" s="13">
        <f>Source!AT33</f>
        <v>74</v>
      </c>
      <c r="K46" s="16">
        <f>SUM(R44:R45)</f>
        <v>2112.06</v>
      </c>
    </row>
    <row r="47" spans="1:29" ht="14.25">
      <c r="A47" s="12"/>
      <c r="B47" s="12"/>
      <c r="C47" s="12" t="s">
        <v>142</v>
      </c>
      <c r="D47" s="14" t="s">
        <v>141</v>
      </c>
      <c r="E47" s="13">
        <f>Source!CA33</f>
        <v>36</v>
      </c>
      <c r="F47" s="16"/>
      <c r="G47" s="15"/>
      <c r="H47" s="13"/>
      <c r="I47" s="16">
        <f>SUM(S44:S46)</f>
        <v>18.23</v>
      </c>
      <c r="J47" s="13">
        <f>Source!AU33</f>
        <v>36</v>
      </c>
      <c r="K47" s="16">
        <f>SUM(T44:T46)</f>
        <v>1027.49</v>
      </c>
    </row>
    <row r="48" spans="1:29" ht="14.25">
      <c r="A48" s="17"/>
      <c r="B48" s="17"/>
      <c r="C48" s="17" t="s">
        <v>143</v>
      </c>
      <c r="D48" s="18" t="s">
        <v>144</v>
      </c>
      <c r="E48" s="19">
        <f>Source!AQ32</f>
        <v>0.8</v>
      </c>
      <c r="F48" s="20"/>
      <c r="G48" s="21" t="str">
        <f>Source!DI32</f>
        <v>)*0,8</v>
      </c>
      <c r="H48" s="19">
        <f>Source!AV33</f>
        <v>1</v>
      </c>
      <c r="I48" s="20">
        <f>Source!U32</f>
        <v>3.2000000000000006</v>
      </c>
      <c r="J48" s="19"/>
      <c r="K48" s="20"/>
    </row>
    <row r="49" spans="1:16" ht="15">
      <c r="C49" s="6" t="s">
        <v>145</v>
      </c>
      <c r="H49" s="44">
        <f>I45+I46+I47+0</f>
        <v>106.36</v>
      </c>
      <c r="I49" s="44"/>
      <c r="J49" s="44">
        <f>K45+K46+K47+0</f>
        <v>5993.68</v>
      </c>
      <c r="K49" s="44"/>
      <c r="O49" s="22">
        <f>I45+I46+I47+0</f>
        <v>106.36</v>
      </c>
      <c r="P49" s="22">
        <f>K45+K46+K47+0</f>
        <v>5993.68</v>
      </c>
    </row>
    <row r="52" spans="1:16" ht="15">
      <c r="A52" s="43" t="str">
        <f>CONCATENATE("Итого по разделу: ",IF(Source!G35&lt;&gt;"Новый раздел", Source!G35, ""))</f>
        <v>Итого по разделу: Пусконаладочные работы</v>
      </c>
      <c r="B52" s="43"/>
      <c r="C52" s="43"/>
      <c r="D52" s="43"/>
      <c r="E52" s="43"/>
      <c r="F52" s="43"/>
      <c r="G52" s="43"/>
      <c r="H52" s="41">
        <f>SUM(O29:O51)</f>
        <v>141.44999999999999</v>
      </c>
      <c r="I52" s="42"/>
      <c r="J52" s="41">
        <f>SUM(P29:P51)</f>
        <v>7971.06</v>
      </c>
      <c r="K52" s="42"/>
    </row>
    <row r="53" spans="1:16" hidden="1">
      <c r="A53" t="s">
        <v>148</v>
      </c>
      <c r="I53">
        <f>SUM(W29:W52)</f>
        <v>0</v>
      </c>
      <c r="J53">
        <f>SUM(X29:X52)</f>
        <v>0</v>
      </c>
    </row>
    <row r="54" spans="1:16" hidden="1">
      <c r="A54" t="s">
        <v>149</v>
      </c>
      <c r="I54">
        <f>SUM(Y29:Y53)</f>
        <v>0</v>
      </c>
      <c r="J54">
        <f>SUM(Z29:Z53)</f>
        <v>0</v>
      </c>
    </row>
    <row r="56" spans="1:16" ht="15">
      <c r="A56" s="43" t="str">
        <f>CONCATENATE("Итого по локальной смете: ",IF(Source!G65&lt;&gt;"Новая локальная смета", Source!G65, ""))</f>
        <v>Итого по локальной смете: ПНР ВЛ-0,4 кВ</v>
      </c>
      <c r="B56" s="43"/>
      <c r="C56" s="43"/>
      <c r="D56" s="43"/>
      <c r="E56" s="43"/>
      <c r="F56" s="43"/>
      <c r="G56" s="43"/>
      <c r="H56" s="41">
        <f>SUM(O28:O55)</f>
        <v>141.44999999999999</v>
      </c>
      <c r="I56" s="42"/>
      <c r="J56" s="41">
        <f>SUM(P28:P55)</f>
        <v>7971.06</v>
      </c>
      <c r="K56" s="42"/>
    </row>
    <row r="57" spans="1:16" hidden="1">
      <c r="A57" t="s">
        <v>148</v>
      </c>
      <c r="I57">
        <f>SUM(W28:W56)</f>
        <v>0</v>
      </c>
      <c r="J57">
        <f>SUM(X28:X56)</f>
        <v>0</v>
      </c>
    </row>
    <row r="58" spans="1:16" hidden="1">
      <c r="A58" t="s">
        <v>149</v>
      </c>
      <c r="I58">
        <f>SUM(Y28:Y57)</f>
        <v>0</v>
      </c>
      <c r="J58">
        <f>SUM(Z28:Z57)</f>
        <v>0</v>
      </c>
    </row>
    <row r="60" spans="1:16" ht="15">
      <c r="A60" s="43" t="str">
        <f>CONCATENATE("Итого по смете: ",IF(Source!G95&lt;&gt;"Новый объект", Source!G95, ""))</f>
        <v>Итого по смете: 09-01-01 ПНР ВЛ-0,4 кВ</v>
      </c>
      <c r="B60" s="43"/>
      <c r="C60" s="43"/>
      <c r="D60" s="43"/>
      <c r="E60" s="43"/>
      <c r="F60" s="43"/>
      <c r="G60" s="43"/>
      <c r="H60" s="41">
        <f>SUM(O1:O59)</f>
        <v>141.44999999999999</v>
      </c>
      <c r="I60" s="42"/>
      <c r="J60" s="41">
        <f>SUM(P1:P59)</f>
        <v>7971.06</v>
      </c>
      <c r="K60" s="42"/>
    </row>
    <row r="61" spans="1:16" hidden="1">
      <c r="A61" t="s">
        <v>148</v>
      </c>
      <c r="I61">
        <f>SUM(W1:W60)</f>
        <v>0</v>
      </c>
      <c r="J61">
        <f>SUM(X1:X60)</f>
        <v>0</v>
      </c>
    </row>
    <row r="62" spans="1:16" hidden="1">
      <c r="A62" t="s">
        <v>149</v>
      </c>
      <c r="I62">
        <f>SUM(Y1:Y61)</f>
        <v>0</v>
      </c>
      <c r="J62">
        <f>SUM(Z1:Z61)</f>
        <v>0</v>
      </c>
    </row>
    <row r="63" spans="1:16" ht="14.25">
      <c r="C63" s="39" t="str">
        <f>Source!H104</f>
        <v>Стоимость оборудования (всего)</v>
      </c>
      <c r="D63" s="39"/>
      <c r="E63" s="39"/>
      <c r="F63" s="39"/>
      <c r="G63" s="39"/>
      <c r="H63" s="40">
        <f>Source!F104</f>
        <v>0</v>
      </c>
      <c r="I63" s="40"/>
      <c r="J63" s="40">
        <f>Source!P104</f>
        <v>0</v>
      </c>
      <c r="K63" s="40"/>
    </row>
    <row r="64" spans="1:16" ht="14.25">
      <c r="C64" s="39" t="str">
        <f>Source!H112</f>
        <v>Строительные работы с НР и СП</v>
      </c>
      <c r="D64" s="39"/>
      <c r="E64" s="39"/>
      <c r="F64" s="39"/>
      <c r="G64" s="39"/>
      <c r="H64" s="40">
        <f>Source!F112</f>
        <v>0</v>
      </c>
      <c r="I64" s="40"/>
      <c r="J64" s="40">
        <f>Source!P112</f>
        <v>0</v>
      </c>
      <c r="K64" s="40"/>
    </row>
    <row r="65" spans="1:11" ht="14.25">
      <c r="C65" s="39" t="str">
        <f>Source!H113</f>
        <v>Монтажные работы с НР и СП</v>
      </c>
      <c r="D65" s="39"/>
      <c r="E65" s="39"/>
      <c r="F65" s="39"/>
      <c r="G65" s="39"/>
      <c r="H65" s="40">
        <f>Source!F113</f>
        <v>0</v>
      </c>
      <c r="I65" s="40"/>
      <c r="J65" s="40">
        <f>Source!P113</f>
        <v>0</v>
      </c>
      <c r="K65" s="40"/>
    </row>
    <row r="66" spans="1:11" ht="14.25">
      <c r="C66" s="39" t="str">
        <f>Source!H114</f>
        <v>Прочие работы с НР и СП</v>
      </c>
      <c r="D66" s="39"/>
      <c r="E66" s="39"/>
      <c r="F66" s="39"/>
      <c r="G66" s="39"/>
      <c r="H66" s="40">
        <f>Source!F114</f>
        <v>141.44999999999999</v>
      </c>
      <c r="I66" s="40"/>
      <c r="J66" s="40">
        <f>Source!P114</f>
        <v>7971.06</v>
      </c>
      <c r="K66" s="40"/>
    </row>
    <row r="67" spans="1:11" ht="14.25">
      <c r="C67" s="39" t="str">
        <f>Source!H124</f>
        <v>Итого</v>
      </c>
      <c r="D67" s="39"/>
      <c r="E67" s="39"/>
      <c r="F67" s="39"/>
      <c r="G67" s="39"/>
      <c r="H67" s="40">
        <f>Source!F124</f>
        <v>141.44999999999999</v>
      </c>
      <c r="I67" s="40"/>
      <c r="J67" s="40">
        <f>Source!P124</f>
        <v>7971.06</v>
      </c>
      <c r="K67" s="40"/>
    </row>
    <row r="70" spans="1:11" ht="14.25">
      <c r="A70" s="36" t="s">
        <v>150</v>
      </c>
      <c r="B70" s="36"/>
      <c r="C70" s="25" t="str">
        <f>IF(Source!AC12&lt;&gt;"", Source!AC12," ")</f>
        <v xml:space="preserve"> </v>
      </c>
      <c r="D70" s="25"/>
      <c r="E70" s="25"/>
      <c r="F70" s="25"/>
      <c r="G70" s="25"/>
      <c r="H70" s="37" t="str">
        <f>IF(Source!AB12&lt;&gt;"", Source!AB12," ")</f>
        <v xml:space="preserve"> </v>
      </c>
      <c r="I70" s="37"/>
      <c r="J70" s="37"/>
      <c r="K70" s="37"/>
    </row>
    <row r="71" spans="1:11" ht="14.25">
      <c r="A71" s="2"/>
      <c r="B71" s="2"/>
      <c r="C71" s="38" t="s">
        <v>151</v>
      </c>
      <c r="D71" s="38"/>
      <c r="E71" s="38"/>
      <c r="F71" s="38"/>
      <c r="G71" s="38"/>
      <c r="H71" s="2"/>
      <c r="I71" s="2"/>
      <c r="J71" s="2"/>
      <c r="K71" s="2"/>
    </row>
    <row r="72" spans="1:11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4.25">
      <c r="A73" s="36" t="s">
        <v>152</v>
      </c>
      <c r="B73" s="36"/>
      <c r="C73" s="25" t="str">
        <f>IF(Source!AE12&lt;&gt;"", Source!AE12," ")</f>
        <v xml:space="preserve"> </v>
      </c>
      <c r="D73" s="25"/>
      <c r="E73" s="25"/>
      <c r="F73" s="25"/>
      <c r="G73" s="25"/>
      <c r="H73" s="37" t="str">
        <f>IF(Source!AD12&lt;&gt;"", Source!AD12," ")</f>
        <v xml:space="preserve"> </v>
      </c>
      <c r="I73" s="37"/>
      <c r="J73" s="37"/>
      <c r="K73" s="37"/>
    </row>
    <row r="74" spans="1:11" ht="14.25">
      <c r="A74" s="2"/>
      <c r="B74" s="2"/>
      <c r="C74" s="38" t="s">
        <v>151</v>
      </c>
      <c r="D74" s="38"/>
      <c r="E74" s="38"/>
      <c r="F74" s="38"/>
      <c r="G74" s="38"/>
      <c r="H74" s="2"/>
      <c r="I74" s="2"/>
      <c r="J74" s="2"/>
      <c r="K74" s="2"/>
    </row>
  </sheetData>
  <mergeCells count="54"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49:I49"/>
    <mergeCell ref="J49:K49"/>
    <mergeCell ref="J52:K52"/>
    <mergeCell ref="H52:I52"/>
    <mergeCell ref="A52:G52"/>
    <mergeCell ref="J56:K56"/>
    <mergeCell ref="H56:I56"/>
    <mergeCell ref="A56:G56"/>
    <mergeCell ref="J60:K60"/>
    <mergeCell ref="H60:I60"/>
    <mergeCell ref="A60:G60"/>
    <mergeCell ref="C63:G63"/>
    <mergeCell ref="H63:I63"/>
    <mergeCell ref="J63:K63"/>
    <mergeCell ref="C64:G64"/>
    <mergeCell ref="H64:I64"/>
    <mergeCell ref="J64:K64"/>
    <mergeCell ref="C65:G65"/>
    <mergeCell ref="H65:I65"/>
    <mergeCell ref="J65:K65"/>
    <mergeCell ref="C74:G74"/>
    <mergeCell ref="C66:G66"/>
    <mergeCell ref="H66:I66"/>
    <mergeCell ref="J66:K66"/>
    <mergeCell ref="C67:G67"/>
    <mergeCell ref="H67:I67"/>
    <mergeCell ref="J67:K67"/>
    <mergeCell ref="A70:B70"/>
    <mergeCell ref="H70:K70"/>
    <mergeCell ref="C71:G71"/>
    <mergeCell ref="A73:B73"/>
    <mergeCell ref="H73:K73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92"/>
  <sheetViews>
    <sheetView view="pageBreakPreview" zoomScale="60" zoomScaleNormal="100" workbookViewId="0"/>
  </sheetViews>
  <sheetFormatPr defaultRowHeight="12.75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1" width="0" hidden="1" customWidth="1"/>
    <col min="42" max="42" width="134.7109375" hidden="1" customWidth="1"/>
    <col min="43" max="47" width="0" hidden="1" customWidth="1"/>
  </cols>
  <sheetData>
    <row r="1" spans="1:12">
      <c r="A1" s="1" t="str">
        <f>Source!B1</f>
        <v>Smeta.RU Flash  (495) 974-1589</v>
      </c>
    </row>
    <row r="2" spans="1:12" ht="15">
      <c r="A2" s="2"/>
      <c r="B2" s="2"/>
      <c r="C2" s="6"/>
      <c r="D2" s="6"/>
      <c r="E2" s="6"/>
      <c r="F2" s="2"/>
      <c r="G2" s="2"/>
      <c r="H2" s="2"/>
      <c r="I2" s="56" t="s">
        <v>153</v>
      </c>
      <c r="J2" s="56"/>
      <c r="K2" s="56"/>
      <c r="L2" s="56"/>
    </row>
    <row r="3" spans="1:12" ht="14.25">
      <c r="A3" s="2"/>
      <c r="B3" s="2"/>
      <c r="C3" s="2"/>
      <c r="D3" s="2"/>
      <c r="E3" s="2"/>
      <c r="F3" s="2"/>
      <c r="G3" s="2"/>
      <c r="H3" s="2"/>
      <c r="I3" s="56" t="s">
        <v>154</v>
      </c>
      <c r="J3" s="56"/>
      <c r="K3" s="56"/>
      <c r="L3" s="56"/>
    </row>
    <row r="4" spans="1:12" ht="14.25">
      <c r="A4" s="2"/>
      <c r="B4" s="2"/>
      <c r="C4" s="2"/>
      <c r="D4" s="2"/>
      <c r="E4" s="2"/>
      <c r="F4" s="2"/>
      <c r="G4" s="2"/>
      <c r="H4" s="2"/>
      <c r="I4" s="56" t="s">
        <v>155</v>
      </c>
      <c r="J4" s="56"/>
      <c r="K4" s="56"/>
      <c r="L4" s="56"/>
    </row>
    <row r="5" spans="1:12" ht="14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>
      <c r="A6" s="2"/>
      <c r="B6" s="2"/>
      <c r="C6" s="2"/>
      <c r="D6" s="2"/>
      <c r="E6" s="2"/>
      <c r="F6" s="2"/>
      <c r="G6" s="2"/>
      <c r="H6" s="2"/>
      <c r="I6" s="2"/>
      <c r="J6" s="55" t="s">
        <v>156</v>
      </c>
      <c r="K6" s="55"/>
      <c r="L6" s="55"/>
    </row>
    <row r="7" spans="1:12" ht="14.25">
      <c r="A7" s="2"/>
      <c r="B7" s="2"/>
      <c r="C7" s="2"/>
      <c r="D7" s="2"/>
      <c r="E7" s="2"/>
      <c r="F7" s="2"/>
      <c r="G7" s="2"/>
      <c r="H7" s="48" t="s">
        <v>157</v>
      </c>
      <c r="I7" s="57"/>
      <c r="J7" s="58" t="s">
        <v>158</v>
      </c>
      <c r="K7" s="58"/>
      <c r="L7" s="58"/>
    </row>
    <row r="8" spans="1:12" ht="14.25">
      <c r="A8" s="2"/>
      <c r="B8" s="2"/>
      <c r="C8" s="2"/>
      <c r="D8" s="2"/>
      <c r="E8" s="2"/>
      <c r="F8" s="2"/>
      <c r="G8" s="2"/>
      <c r="H8" s="2"/>
      <c r="I8" s="2"/>
      <c r="J8" s="55" t="str">
        <f>IF(Source!AT15 &lt;&gt; "", Source!AT15, "")</f>
        <v/>
      </c>
      <c r="K8" s="55"/>
      <c r="L8" s="55"/>
    </row>
    <row r="9" spans="1:12" ht="14.25">
      <c r="A9" s="2" t="s">
        <v>159</v>
      </c>
      <c r="B9" s="2"/>
      <c r="C9" s="47" t="str">
        <f>IF(Source!BA15 &lt;&gt; "", Source!BA15, IF(Source!AU15 &lt;&gt; "", Source!AU15, ""))</f>
        <v/>
      </c>
      <c r="D9" s="47"/>
      <c r="E9" s="47"/>
      <c r="F9" s="47"/>
      <c r="G9" s="47"/>
      <c r="H9" s="47"/>
      <c r="I9" s="13" t="s">
        <v>160</v>
      </c>
      <c r="J9" s="55"/>
      <c r="K9" s="55"/>
      <c r="L9" s="55"/>
    </row>
    <row r="10" spans="1:12" ht="14.25">
      <c r="A10" s="2"/>
      <c r="B10" s="2"/>
      <c r="C10" s="38" t="s">
        <v>161</v>
      </c>
      <c r="D10" s="38"/>
      <c r="E10" s="38"/>
      <c r="F10" s="38"/>
      <c r="G10" s="38"/>
      <c r="H10" s="38"/>
      <c r="I10" s="2"/>
      <c r="J10" s="55" t="str">
        <f>IF(Source!AK15 &lt;&gt; "", Source!AK15, "")</f>
        <v/>
      </c>
      <c r="K10" s="55"/>
      <c r="L10" s="55"/>
    </row>
    <row r="11" spans="1:12" ht="14.25">
      <c r="A11" s="2" t="s">
        <v>162</v>
      </c>
      <c r="B11" s="2"/>
      <c r="C11" s="47" t="str">
        <f>IF(Source!AX12&lt;&gt; "", Source!AX12, IF(Source!AJ12 &lt;&gt; "", Source!AJ12, ""))</f>
        <v/>
      </c>
      <c r="D11" s="47"/>
      <c r="E11" s="47"/>
      <c r="F11" s="47"/>
      <c r="G11" s="47"/>
      <c r="H11" s="47"/>
      <c r="I11" s="13" t="s">
        <v>160</v>
      </c>
      <c r="J11" s="55"/>
      <c r="K11" s="55"/>
      <c r="L11" s="55"/>
    </row>
    <row r="12" spans="1:12" ht="14.25">
      <c r="A12" s="2"/>
      <c r="B12" s="2"/>
      <c r="C12" s="38" t="s">
        <v>161</v>
      </c>
      <c r="D12" s="38"/>
      <c r="E12" s="38"/>
      <c r="F12" s="38"/>
      <c r="G12" s="38"/>
      <c r="H12" s="38"/>
      <c r="I12" s="2"/>
      <c r="J12" s="55" t="str">
        <f>IF(Source!AO15 &lt;&gt; "", Source!AO15, "")</f>
        <v/>
      </c>
      <c r="K12" s="55"/>
      <c r="L12" s="55"/>
    </row>
    <row r="13" spans="1:12" ht="14.25">
      <c r="A13" s="2" t="s">
        <v>163</v>
      </c>
      <c r="B13" s="2"/>
      <c r="C13" s="47" t="str">
        <f>IF(Source!AY12&lt;&gt; "", Source!AY12, IF(Source!AN12 &lt;&gt; "", Source!AN12, ""))</f>
        <v/>
      </c>
      <c r="D13" s="47"/>
      <c r="E13" s="47"/>
      <c r="F13" s="47"/>
      <c r="G13" s="47"/>
      <c r="H13" s="47"/>
      <c r="I13" s="13" t="s">
        <v>160</v>
      </c>
      <c r="J13" s="55"/>
      <c r="K13" s="55"/>
      <c r="L13" s="55"/>
    </row>
    <row r="14" spans="1:12" ht="14.25">
      <c r="A14" s="2"/>
      <c r="B14" s="2"/>
      <c r="C14" s="38" t="s">
        <v>161</v>
      </c>
      <c r="D14" s="38"/>
      <c r="E14" s="38"/>
      <c r="F14" s="38"/>
      <c r="G14" s="38"/>
      <c r="H14" s="38"/>
      <c r="I14" s="2"/>
      <c r="J14" s="55" t="str">
        <f>IF(Source!CO15 &lt;&gt; "", Source!CO15, "")</f>
        <v/>
      </c>
      <c r="K14" s="55"/>
      <c r="L14" s="55"/>
    </row>
    <row r="15" spans="1:12" ht="14.25">
      <c r="A15" s="2" t="s">
        <v>164</v>
      </c>
      <c r="B15" s="2"/>
      <c r="C15" s="47" t="s">
        <v>4</v>
      </c>
      <c r="D15" s="47"/>
      <c r="E15" s="47"/>
      <c r="F15" s="47"/>
      <c r="G15" s="47"/>
      <c r="H15" s="47"/>
      <c r="I15" s="2"/>
      <c r="J15" s="55"/>
      <c r="K15" s="55"/>
      <c r="L15" s="55"/>
    </row>
    <row r="16" spans="1:12" ht="14.25">
      <c r="A16" s="2"/>
      <c r="B16" s="2"/>
      <c r="C16" s="38" t="s">
        <v>165</v>
      </c>
      <c r="D16" s="38"/>
      <c r="E16" s="38"/>
      <c r="F16" s="38"/>
      <c r="G16" s="38"/>
      <c r="H16" s="38"/>
      <c r="I16" s="2"/>
      <c r="J16" s="55" t="str">
        <f>IF(Source!CP15 &lt;&gt; "", Source!CP15, "")</f>
        <v/>
      </c>
      <c r="K16" s="55"/>
      <c r="L16" s="55"/>
    </row>
    <row r="17" spans="1:12" ht="14.25">
      <c r="A17" s="2" t="s">
        <v>166</v>
      </c>
      <c r="B17" s="2"/>
      <c r="C17" s="39" t="str">
        <f>IF(Source!G12&lt;&gt;"Новый объект", Source!G12, "")</f>
        <v>09-01-01 ПНР ВЛ-0,4 кВ</v>
      </c>
      <c r="D17" s="39"/>
      <c r="E17" s="39"/>
      <c r="F17" s="39"/>
      <c r="G17" s="39"/>
      <c r="H17" s="39"/>
      <c r="I17" s="2"/>
      <c r="J17" s="55"/>
      <c r="K17" s="55"/>
      <c r="L17" s="55"/>
    </row>
    <row r="18" spans="1:12" ht="14.25">
      <c r="A18" s="2"/>
      <c r="B18" s="2"/>
      <c r="C18" s="38" t="s">
        <v>167</v>
      </c>
      <c r="D18" s="38"/>
      <c r="E18" s="38"/>
      <c r="F18" s="38"/>
      <c r="G18" s="38"/>
      <c r="H18" s="38"/>
      <c r="I18" s="2"/>
      <c r="J18" s="2"/>
      <c r="K18" s="2"/>
      <c r="L18" s="2"/>
    </row>
    <row r="19" spans="1:12" ht="14.25">
      <c r="A19" s="2"/>
      <c r="B19" s="2"/>
      <c r="C19" s="2"/>
      <c r="D19" s="2"/>
      <c r="E19" s="2"/>
      <c r="F19" s="2"/>
      <c r="G19" s="48" t="s">
        <v>168</v>
      </c>
      <c r="H19" s="48"/>
      <c r="I19" s="48"/>
      <c r="J19" s="55" t="str">
        <f>IF(Source!CQ15 &lt;&gt; "", Source!CQ15, "")</f>
        <v/>
      </c>
      <c r="K19" s="55"/>
      <c r="L19" s="55"/>
    </row>
    <row r="20" spans="1:12" ht="14.25">
      <c r="A20" s="2"/>
      <c r="B20" s="2"/>
      <c r="C20" s="2"/>
      <c r="D20" s="2"/>
      <c r="E20" s="2"/>
      <c r="F20" s="2"/>
      <c r="G20" s="48" t="s">
        <v>169</v>
      </c>
      <c r="H20" s="57"/>
      <c r="I20" s="28" t="s">
        <v>170</v>
      </c>
      <c r="J20" s="55" t="str">
        <f>IF(Source!CR15 &lt;&gt; "", Source!CR15, "")</f>
        <v/>
      </c>
      <c r="K20" s="55"/>
      <c r="L20" s="55"/>
    </row>
    <row r="21" spans="1:12" ht="14.25">
      <c r="A21" s="2"/>
      <c r="B21" s="2"/>
      <c r="C21" s="2"/>
      <c r="D21" s="2"/>
      <c r="E21" s="2"/>
      <c r="F21" s="2"/>
      <c r="G21" s="2"/>
      <c r="H21" s="2"/>
      <c r="I21" s="29" t="s">
        <v>171</v>
      </c>
      <c r="J21" s="60" t="str">
        <f>IF(Source!CS15 &lt;&gt; 0, Source!CS15, "")</f>
        <v/>
      </c>
      <c r="K21" s="60"/>
      <c r="L21" s="60"/>
    </row>
    <row r="22" spans="1:12" ht="14.25">
      <c r="A22" s="2"/>
      <c r="B22" s="2"/>
      <c r="C22" s="2"/>
      <c r="D22" s="2"/>
      <c r="E22" s="2"/>
      <c r="F22" s="2"/>
      <c r="G22" s="2"/>
      <c r="H22" s="48" t="s">
        <v>172</v>
      </c>
      <c r="I22" s="57"/>
      <c r="J22" s="55" t="str">
        <f>IF(Source!CT15 &lt;&gt; "", Source!CT15, "")</f>
        <v/>
      </c>
      <c r="K22" s="55"/>
      <c r="L22" s="55"/>
    </row>
    <row r="23" spans="1:12" ht="14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4.25">
      <c r="A24" s="2"/>
      <c r="B24" s="2"/>
      <c r="C24" s="2"/>
      <c r="D24" s="2"/>
      <c r="E24" s="2"/>
      <c r="F24" s="2"/>
      <c r="G24" s="61" t="s">
        <v>173</v>
      </c>
      <c r="H24" s="64" t="s">
        <v>174</v>
      </c>
      <c r="I24" s="64" t="s">
        <v>175</v>
      </c>
      <c r="J24" s="66"/>
      <c r="K24" s="2"/>
      <c r="L24" s="2"/>
    </row>
    <row r="25" spans="1:12" ht="14.25">
      <c r="A25" s="2"/>
      <c r="B25" s="2"/>
      <c r="C25" s="2"/>
      <c r="D25" s="2"/>
      <c r="E25" s="2"/>
      <c r="F25" s="2"/>
      <c r="G25" s="62"/>
      <c r="H25" s="65"/>
      <c r="I25" s="67"/>
      <c r="J25" s="68"/>
      <c r="K25" s="2"/>
      <c r="L25" s="2"/>
    </row>
    <row r="26" spans="1:12" ht="14.25">
      <c r="A26" s="2"/>
      <c r="B26" s="2"/>
      <c r="C26" s="2"/>
      <c r="D26" s="2"/>
      <c r="E26" s="2"/>
      <c r="F26" s="2"/>
      <c r="G26" s="63"/>
      <c r="H26" s="65"/>
      <c r="I26" s="30" t="s">
        <v>176</v>
      </c>
      <c r="J26" s="31" t="s">
        <v>177</v>
      </c>
      <c r="K26" s="2"/>
      <c r="L26" s="2"/>
    </row>
    <row r="27" spans="1:12" ht="14.25">
      <c r="A27" s="2"/>
      <c r="B27" s="2"/>
      <c r="C27" s="2"/>
      <c r="D27" s="2"/>
      <c r="E27" s="2"/>
      <c r="F27" s="2"/>
      <c r="G27" s="32" t="str">
        <f>IF(Source!CN15 &lt;&gt; "", Source!CN15, "")</f>
        <v/>
      </c>
      <c r="H27" s="33" t="str">
        <f>IF(Source!CX15 &lt;&gt; 0, Source!CX15, "")</f>
        <v/>
      </c>
      <c r="I27" s="34" t="str">
        <f>IF(Source!CV15 &lt;&gt; 0, Source!CV15, "")</f>
        <v/>
      </c>
      <c r="J27" s="34" t="str">
        <f>IF(Source!CW15 &lt;&gt; 0, Source!CW15, "")</f>
        <v/>
      </c>
      <c r="K27" s="2"/>
      <c r="L27" s="2"/>
    </row>
    <row r="28" spans="1:12" ht="14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">
      <c r="A29" s="59" t="s">
        <v>178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2" ht="18">
      <c r="A30" s="59" t="s">
        <v>179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</row>
    <row r="31" spans="1:12" ht="14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5">
      <c r="A32" s="2" t="s">
        <v>180</v>
      </c>
      <c r="B32" s="2"/>
      <c r="C32" s="2"/>
      <c r="D32" s="2"/>
      <c r="E32" s="2"/>
      <c r="F32" s="2"/>
      <c r="G32" s="2"/>
      <c r="H32" s="69">
        <f>ROUND((Source!P93/1000), 2)</f>
        <v>7.97</v>
      </c>
      <c r="I32" s="69"/>
      <c r="J32" s="2" t="s">
        <v>181</v>
      </c>
      <c r="K32" s="2"/>
      <c r="L32" s="2"/>
    </row>
    <row r="33" spans="1:42" ht="15">
      <c r="A33" s="2" t="s">
        <v>135</v>
      </c>
      <c r="B33" s="2"/>
      <c r="C33" s="2"/>
      <c r="D33" s="2"/>
      <c r="E33" s="2"/>
      <c r="F33" s="2"/>
      <c r="G33" s="2"/>
      <c r="H33" s="23"/>
      <c r="I33" s="23"/>
      <c r="J33" s="2"/>
      <c r="K33" s="2"/>
      <c r="L33" s="2"/>
    </row>
    <row r="34" spans="1:42" ht="28.5">
      <c r="A34" s="47" t="s">
        <v>136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AP34" s="11" t="s">
        <v>136</v>
      </c>
    </row>
    <row r="35" spans="1:42">
      <c r="A35" s="70" t="s">
        <v>182</v>
      </c>
      <c r="B35" s="71"/>
      <c r="C35" s="74" t="s">
        <v>125</v>
      </c>
      <c r="D35" s="74" t="s">
        <v>126</v>
      </c>
      <c r="E35" s="74" t="s">
        <v>127</v>
      </c>
      <c r="F35" s="74" t="s">
        <v>128</v>
      </c>
      <c r="G35" s="74" t="s">
        <v>129</v>
      </c>
      <c r="H35" s="74" t="s">
        <v>130</v>
      </c>
      <c r="I35" s="74" t="s">
        <v>131</v>
      </c>
      <c r="J35" s="74" t="s">
        <v>183</v>
      </c>
      <c r="K35" s="74" t="s">
        <v>132</v>
      </c>
      <c r="L35" s="74" t="s">
        <v>133</v>
      </c>
    </row>
    <row r="36" spans="1:42">
      <c r="A36" s="72"/>
      <c r="B36" s="73"/>
      <c r="C36" s="75"/>
      <c r="D36" s="75"/>
      <c r="E36" s="75"/>
      <c r="F36" s="75"/>
      <c r="G36" s="75"/>
      <c r="H36" s="75"/>
      <c r="I36" s="75"/>
      <c r="J36" s="75"/>
      <c r="K36" s="75"/>
      <c r="L36" s="75"/>
    </row>
    <row r="37" spans="1:42">
      <c r="A37" s="77" t="s">
        <v>184</v>
      </c>
      <c r="B37" s="77" t="s">
        <v>185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42">
      <c r="A38" s="77"/>
      <c r="B38" s="77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42">
      <c r="A39" s="77"/>
      <c r="B39" s="77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42">
      <c r="A40" s="77"/>
      <c r="B40" s="77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42">
      <c r="A41" s="77"/>
      <c r="B41" s="77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42">
      <c r="A42" s="77"/>
      <c r="B42" s="77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42" ht="14.25">
      <c r="A43" s="9">
        <v>1</v>
      </c>
      <c r="B43" s="9">
        <v>2</v>
      </c>
      <c r="C43" s="9">
        <v>3</v>
      </c>
      <c r="D43" s="9">
        <v>4</v>
      </c>
      <c r="E43" s="9">
        <v>5</v>
      </c>
      <c r="F43" s="9">
        <v>6</v>
      </c>
      <c r="G43" s="9">
        <v>7</v>
      </c>
      <c r="H43" s="9">
        <v>8</v>
      </c>
      <c r="I43" s="9">
        <v>9</v>
      </c>
      <c r="J43" s="9">
        <v>10</v>
      </c>
      <c r="K43" s="9">
        <v>11</v>
      </c>
      <c r="L43" s="9">
        <v>12</v>
      </c>
    </row>
    <row r="45" spans="1:42" ht="16.5">
      <c r="A45" s="52" t="str">
        <f>CONCATENATE("Локальная смета: ",IF(Source!G20&lt;&gt;"Новая локальная смета", Source!G20, ""))</f>
        <v>Локальная смета: ПНР ВЛ-0,4 кВ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7" spans="1:42" ht="16.5">
      <c r="A47" s="52" t="str">
        <f>CONCATENATE("Раздел: ",IF(Source!G24&lt;&gt;"Новый раздел", Source!G24, ""))</f>
        <v>Раздел: Пусконаладочные работы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42" ht="65.25">
      <c r="A48" s="12">
        <v>1</v>
      </c>
      <c r="B48" s="12">
        <v>1</v>
      </c>
      <c r="C48" s="12" t="s">
        <v>138</v>
      </c>
      <c r="D48" s="12" t="s">
        <v>19</v>
      </c>
      <c r="E48" s="14" t="str">
        <f>Source!H28</f>
        <v>1 фазировка</v>
      </c>
      <c r="F48" s="13">
        <f>Source!I28</f>
        <v>1</v>
      </c>
      <c r="G48" s="24"/>
      <c r="H48" s="15"/>
      <c r="I48" s="13"/>
      <c r="J48" s="24"/>
      <c r="K48" s="13"/>
      <c r="L48" s="24"/>
      <c r="Q48">
        <f>Source!X28</f>
        <v>6.74</v>
      </c>
      <c r="R48">
        <f>Source!X29</f>
        <v>379.88</v>
      </c>
      <c r="S48">
        <f>Source!Y28</f>
        <v>3.28</v>
      </c>
      <c r="T48">
        <f>Source!Y29</f>
        <v>184.81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>
      <c r="A49" s="12"/>
      <c r="B49" s="12"/>
      <c r="C49" s="12"/>
      <c r="D49" s="12" t="s">
        <v>139</v>
      </c>
      <c r="E49" s="14"/>
      <c r="F49" s="13"/>
      <c r="G49" s="24">
        <f>Source!AO28</f>
        <v>11.39</v>
      </c>
      <c r="H49" s="15" t="str">
        <f>Source!DG28</f>
        <v>)*0,8</v>
      </c>
      <c r="I49" s="13">
        <f>Source!AV29</f>
        <v>1</v>
      </c>
      <c r="J49" s="24">
        <f>Source!S28</f>
        <v>9.11</v>
      </c>
      <c r="K49" s="13">
        <f>IF(Source!BA29&lt;&gt; 0, Source!BA29, 1)</f>
        <v>56.35</v>
      </c>
      <c r="L49" s="24">
        <f>Source!S29</f>
        <v>513.35</v>
      </c>
    </row>
    <row r="50" spans="1:29" ht="14.25">
      <c r="A50" s="12"/>
      <c r="B50" s="12"/>
      <c r="C50" s="12"/>
      <c r="D50" s="12" t="s">
        <v>140</v>
      </c>
      <c r="E50" s="14" t="s">
        <v>141</v>
      </c>
      <c r="F50" s="13">
        <f>Source!BZ29</f>
        <v>74</v>
      </c>
      <c r="G50" s="24"/>
      <c r="H50" s="15"/>
      <c r="I50" s="13"/>
      <c r="J50" s="24">
        <f>SUM(Q48:Q49)</f>
        <v>6.74</v>
      </c>
      <c r="K50" s="13">
        <f>Source!AT29</f>
        <v>74</v>
      </c>
      <c r="L50" s="24">
        <f>SUM(R48:R49)</f>
        <v>379.88</v>
      </c>
    </row>
    <row r="51" spans="1:29" ht="14.25">
      <c r="A51" s="12"/>
      <c r="B51" s="12"/>
      <c r="C51" s="12"/>
      <c r="D51" s="12" t="s">
        <v>142</v>
      </c>
      <c r="E51" s="14" t="s">
        <v>141</v>
      </c>
      <c r="F51" s="13">
        <f>Source!CA29</f>
        <v>36</v>
      </c>
      <c r="G51" s="24"/>
      <c r="H51" s="15"/>
      <c r="I51" s="13"/>
      <c r="J51" s="24">
        <f>SUM(S48:S50)</f>
        <v>3.28</v>
      </c>
      <c r="K51" s="13">
        <f>Source!AU29</f>
        <v>36</v>
      </c>
      <c r="L51" s="24">
        <f>SUM(T48:T50)</f>
        <v>184.81</v>
      </c>
    </row>
    <row r="52" spans="1:29" ht="14.25">
      <c r="A52" s="17"/>
      <c r="B52" s="17"/>
      <c r="C52" s="17"/>
      <c r="D52" s="17" t="s">
        <v>143</v>
      </c>
      <c r="E52" s="18" t="s">
        <v>144</v>
      </c>
      <c r="F52" s="19">
        <f>Source!AQ28</f>
        <v>0.72</v>
      </c>
      <c r="G52" s="20"/>
      <c r="H52" s="21" t="str">
        <f>Source!DI28</f>
        <v>)*0,8</v>
      </c>
      <c r="I52" s="19">
        <f>Source!AV29</f>
        <v>1</v>
      </c>
      <c r="J52" s="20">
        <f>Source!U28</f>
        <v>0.57599999999999996</v>
      </c>
      <c r="K52" s="19"/>
      <c r="L52" s="20"/>
    </row>
    <row r="53" spans="1:29" ht="15">
      <c r="D53" s="6" t="s">
        <v>145</v>
      </c>
      <c r="I53" s="44">
        <f>J49+J50+J51+0</f>
        <v>19.13</v>
      </c>
      <c r="J53" s="44"/>
      <c r="K53" s="44">
        <f>L49+L50+L51+0</f>
        <v>1078.04</v>
      </c>
      <c r="L53" s="44"/>
      <c r="O53" s="22">
        <f>J49+J50+J51+0</f>
        <v>19.13</v>
      </c>
      <c r="P53" s="22">
        <f>L49+L50+L51+0</f>
        <v>1078.04</v>
      </c>
    </row>
    <row r="55" spans="1:29" ht="65.25">
      <c r="A55" s="12">
        <v>2</v>
      </c>
      <c r="B55" s="12">
        <v>2</v>
      </c>
      <c r="C55" s="12" t="s">
        <v>146</v>
      </c>
      <c r="D55" s="12" t="s">
        <v>28</v>
      </c>
      <c r="E55" s="14" t="str">
        <f>Source!H30</f>
        <v>1 ТОЧКА</v>
      </c>
      <c r="F55" s="13">
        <f>Source!I30</f>
        <v>5</v>
      </c>
      <c r="G55" s="24"/>
      <c r="H55" s="15"/>
      <c r="I55" s="13"/>
      <c r="J55" s="24"/>
      <c r="K55" s="13"/>
      <c r="L55" s="24"/>
      <c r="Q55">
        <f>Source!X30</f>
        <v>5.62</v>
      </c>
      <c r="R55">
        <f>Source!X31</f>
        <v>316.91000000000003</v>
      </c>
      <c r="S55">
        <f>Source!Y30</f>
        <v>2.74</v>
      </c>
      <c r="T55">
        <f>Source!Y31</f>
        <v>154.16999999999999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>
      <c r="A56" s="12"/>
      <c r="B56" s="12"/>
      <c r="C56" s="12"/>
      <c r="D56" s="12" t="s">
        <v>139</v>
      </c>
      <c r="E56" s="14"/>
      <c r="F56" s="13"/>
      <c r="G56" s="24">
        <f>Source!AO30</f>
        <v>1.9</v>
      </c>
      <c r="H56" s="15" t="str">
        <f>Source!DG30</f>
        <v>)*0,8</v>
      </c>
      <c r="I56" s="13">
        <f>Source!AV31</f>
        <v>1</v>
      </c>
      <c r="J56" s="24">
        <f>Source!S30</f>
        <v>7.6</v>
      </c>
      <c r="K56" s="13">
        <f>IF(Source!BA31&lt;&gt; 0, Source!BA31, 1)</f>
        <v>56.35</v>
      </c>
      <c r="L56" s="24">
        <f>Source!S31</f>
        <v>428.26</v>
      </c>
    </row>
    <row r="57" spans="1:29" ht="14.25">
      <c r="A57" s="12"/>
      <c r="B57" s="12"/>
      <c r="C57" s="12"/>
      <c r="D57" s="12" t="s">
        <v>140</v>
      </c>
      <c r="E57" s="14" t="s">
        <v>141</v>
      </c>
      <c r="F57" s="13">
        <f>Source!BZ31</f>
        <v>74</v>
      </c>
      <c r="G57" s="24"/>
      <c r="H57" s="15"/>
      <c r="I57" s="13"/>
      <c r="J57" s="24">
        <f>SUM(Q55:Q56)</f>
        <v>5.62</v>
      </c>
      <c r="K57" s="13">
        <f>Source!AT31</f>
        <v>74</v>
      </c>
      <c r="L57" s="24">
        <f>SUM(R55:R56)</f>
        <v>316.91000000000003</v>
      </c>
    </row>
    <row r="58" spans="1:29" ht="14.25">
      <c r="A58" s="12"/>
      <c r="B58" s="12"/>
      <c r="C58" s="12"/>
      <c r="D58" s="12" t="s">
        <v>142</v>
      </c>
      <c r="E58" s="14" t="s">
        <v>141</v>
      </c>
      <c r="F58" s="13">
        <f>Source!CA31</f>
        <v>36</v>
      </c>
      <c r="G58" s="24"/>
      <c r="H58" s="15"/>
      <c r="I58" s="13"/>
      <c r="J58" s="24">
        <f>SUM(S55:S57)</f>
        <v>2.74</v>
      </c>
      <c r="K58" s="13">
        <f>Source!AU31</f>
        <v>36</v>
      </c>
      <c r="L58" s="24">
        <f>SUM(T55:T57)</f>
        <v>154.16999999999999</v>
      </c>
    </row>
    <row r="59" spans="1:29" ht="14.25">
      <c r="A59" s="17"/>
      <c r="B59" s="17"/>
      <c r="C59" s="17"/>
      <c r="D59" s="17" t="s">
        <v>143</v>
      </c>
      <c r="E59" s="18" t="s">
        <v>144</v>
      </c>
      <c r="F59" s="19">
        <f>Source!AQ30</f>
        <v>0.12</v>
      </c>
      <c r="G59" s="20"/>
      <c r="H59" s="21" t="str">
        <f>Source!DI30</f>
        <v>)*0,8</v>
      </c>
      <c r="I59" s="19">
        <f>Source!AV31</f>
        <v>1</v>
      </c>
      <c r="J59" s="20">
        <f>Source!U30</f>
        <v>0.48</v>
      </c>
      <c r="K59" s="19"/>
      <c r="L59" s="20"/>
    </row>
    <row r="60" spans="1:29" ht="15">
      <c r="D60" s="6" t="s">
        <v>145</v>
      </c>
      <c r="I60" s="44">
        <f>J56+J57+J58+0</f>
        <v>15.959999999999999</v>
      </c>
      <c r="J60" s="44"/>
      <c r="K60" s="44">
        <f>L56+L57+L58+0</f>
        <v>899.34</v>
      </c>
      <c r="L60" s="44"/>
      <c r="O60" s="22">
        <f>J56+J57+J58+0</f>
        <v>15.959999999999999</v>
      </c>
      <c r="P60" s="22">
        <f>L56+L57+L58+0</f>
        <v>899.34</v>
      </c>
    </row>
    <row r="62" spans="1:29" ht="65.25">
      <c r="A62" s="12">
        <v>3</v>
      </c>
      <c r="B62" s="12">
        <v>3</v>
      </c>
      <c r="C62" s="12" t="s">
        <v>147</v>
      </c>
      <c r="D62" s="12" t="s">
        <v>33</v>
      </c>
      <c r="E62" s="14" t="str">
        <f>Source!H32</f>
        <v>1 измерение</v>
      </c>
      <c r="F62" s="13">
        <f>Source!I32</f>
        <v>5</v>
      </c>
      <c r="G62" s="24"/>
      <c r="H62" s="15"/>
      <c r="I62" s="13"/>
      <c r="J62" s="24"/>
      <c r="K62" s="13"/>
      <c r="L62" s="24"/>
      <c r="Q62">
        <f>Source!X32</f>
        <v>37.479999999999997</v>
      </c>
      <c r="R62">
        <f>Source!X33</f>
        <v>2112.06</v>
      </c>
      <c r="S62">
        <f>Source!Y32</f>
        <v>18.23</v>
      </c>
      <c r="T62">
        <f>Source!Y33</f>
        <v>1027.49</v>
      </c>
      <c r="U62">
        <f>ROUND((175/100)*ROUND(Source!R32, 2), 2)</f>
        <v>0</v>
      </c>
      <c r="V62">
        <f>ROUND((0/100)*ROUND(Source!R33, 2), 2)</f>
        <v>0</v>
      </c>
      <c r="AC62">
        <v>0</v>
      </c>
    </row>
    <row r="63" spans="1:29" ht="14.25">
      <c r="A63" s="12"/>
      <c r="B63" s="12"/>
      <c r="C63" s="12"/>
      <c r="D63" s="12" t="s">
        <v>139</v>
      </c>
      <c r="E63" s="14"/>
      <c r="F63" s="13"/>
      <c r="G63" s="24">
        <f>Source!AO32</f>
        <v>12.66</v>
      </c>
      <c r="H63" s="15" t="str">
        <f>Source!DG32</f>
        <v>)*0,8</v>
      </c>
      <c r="I63" s="13">
        <f>Source!AV33</f>
        <v>1</v>
      </c>
      <c r="J63" s="24">
        <f>Source!S32</f>
        <v>50.65</v>
      </c>
      <c r="K63" s="13">
        <f>IF(Source!BA33&lt;&gt; 0, Source!BA33, 1)</f>
        <v>56.35</v>
      </c>
      <c r="L63" s="24">
        <f>Source!S33</f>
        <v>2854.13</v>
      </c>
    </row>
    <row r="64" spans="1:29" ht="14.25">
      <c r="A64" s="12"/>
      <c r="B64" s="12"/>
      <c r="C64" s="12"/>
      <c r="D64" s="12" t="s">
        <v>140</v>
      </c>
      <c r="E64" s="14" t="s">
        <v>141</v>
      </c>
      <c r="F64" s="13">
        <f>Source!BZ33</f>
        <v>74</v>
      </c>
      <c r="G64" s="24"/>
      <c r="H64" s="15"/>
      <c r="I64" s="13"/>
      <c r="J64" s="24">
        <f>SUM(Q62:Q63)</f>
        <v>37.479999999999997</v>
      </c>
      <c r="K64" s="13">
        <f>Source!AT33</f>
        <v>74</v>
      </c>
      <c r="L64" s="24">
        <f>SUM(R62:R63)</f>
        <v>2112.06</v>
      </c>
    </row>
    <row r="65" spans="1:16" ht="14.25">
      <c r="A65" s="12"/>
      <c r="B65" s="12"/>
      <c r="C65" s="12"/>
      <c r="D65" s="12" t="s">
        <v>142</v>
      </c>
      <c r="E65" s="14" t="s">
        <v>141</v>
      </c>
      <c r="F65" s="13">
        <f>Source!CA33</f>
        <v>36</v>
      </c>
      <c r="G65" s="24"/>
      <c r="H65" s="15"/>
      <c r="I65" s="13"/>
      <c r="J65" s="24">
        <f>SUM(S62:S64)</f>
        <v>18.23</v>
      </c>
      <c r="K65" s="13">
        <f>Source!AU33</f>
        <v>36</v>
      </c>
      <c r="L65" s="24">
        <f>SUM(T62:T64)</f>
        <v>1027.49</v>
      </c>
    </row>
    <row r="66" spans="1:16" ht="14.25">
      <c r="A66" s="17"/>
      <c r="B66" s="17"/>
      <c r="C66" s="17"/>
      <c r="D66" s="17" t="s">
        <v>143</v>
      </c>
      <c r="E66" s="18" t="s">
        <v>144</v>
      </c>
      <c r="F66" s="19">
        <f>Source!AQ32</f>
        <v>0.8</v>
      </c>
      <c r="G66" s="20"/>
      <c r="H66" s="21" t="str">
        <f>Source!DI32</f>
        <v>)*0,8</v>
      </c>
      <c r="I66" s="19">
        <f>Source!AV33</f>
        <v>1</v>
      </c>
      <c r="J66" s="20">
        <f>Source!U32</f>
        <v>3.2000000000000006</v>
      </c>
      <c r="K66" s="19"/>
      <c r="L66" s="20"/>
    </row>
    <row r="67" spans="1:16" ht="15">
      <c r="D67" s="6" t="s">
        <v>145</v>
      </c>
      <c r="I67" s="44">
        <f>J63+J64+J65+0</f>
        <v>106.36</v>
      </c>
      <c r="J67" s="44"/>
      <c r="K67" s="44">
        <f>L63+L64+L65+0</f>
        <v>5993.68</v>
      </c>
      <c r="L67" s="44"/>
      <c r="O67" s="22">
        <f>J63+J64+J65+0</f>
        <v>106.36</v>
      </c>
      <c r="P67" s="22">
        <f>L63+L64+L65+0</f>
        <v>5993.68</v>
      </c>
    </row>
    <row r="70" spans="1:16" ht="15">
      <c r="A70" s="43" t="str">
        <f>CONCATENATE("Итого по разделу: ",IF(Source!G35&lt;&gt;"Новый раздел", Source!G35, ""))</f>
        <v>Итого по разделу: Пусконаладочные работы</v>
      </c>
      <c r="B70" s="43"/>
      <c r="C70" s="43"/>
      <c r="D70" s="43"/>
      <c r="E70" s="43"/>
      <c r="F70" s="43"/>
      <c r="G70" s="43"/>
      <c r="H70" s="43"/>
      <c r="I70" s="41">
        <f>SUM(O47:O69)</f>
        <v>141.44999999999999</v>
      </c>
      <c r="J70" s="42"/>
      <c r="K70" s="41">
        <f>SUM(P47:P69)</f>
        <v>7971.06</v>
      </c>
      <c r="L70" s="42"/>
    </row>
    <row r="71" spans="1:16" hidden="1">
      <c r="A71" t="s">
        <v>148</v>
      </c>
      <c r="J71">
        <f>SUM(W47:W70)</f>
        <v>0</v>
      </c>
      <c r="K71">
        <f>SUM(X47:X70)</f>
        <v>0</v>
      </c>
    </row>
    <row r="72" spans="1:16" hidden="1">
      <c r="A72" t="s">
        <v>149</v>
      </c>
      <c r="J72">
        <f>SUM(Y47:Y71)</f>
        <v>0</v>
      </c>
      <c r="K72">
        <f>SUM(Z47:Z71)</f>
        <v>0</v>
      </c>
    </row>
    <row r="74" spans="1:16" ht="15">
      <c r="A74" s="43" t="str">
        <f>CONCATENATE("Итого по локальной смете: ",IF(Source!G65&lt;&gt;"Новая локальная смета", Source!G65, ""))</f>
        <v>Итого по локальной смете: ПНР ВЛ-0,4 кВ</v>
      </c>
      <c r="B74" s="43"/>
      <c r="C74" s="43"/>
      <c r="D74" s="43"/>
      <c r="E74" s="43"/>
      <c r="F74" s="43"/>
      <c r="G74" s="43"/>
      <c r="H74" s="43"/>
      <c r="I74" s="41">
        <f>SUM(O45:O73)</f>
        <v>141.44999999999999</v>
      </c>
      <c r="J74" s="42"/>
      <c r="K74" s="41">
        <f>SUM(P45:P73)</f>
        <v>7971.06</v>
      </c>
      <c r="L74" s="42"/>
    </row>
    <row r="75" spans="1:16" hidden="1">
      <c r="A75" t="s">
        <v>148</v>
      </c>
      <c r="J75">
        <f>SUM(W45:W74)</f>
        <v>0</v>
      </c>
      <c r="K75">
        <f>SUM(X45:X74)</f>
        <v>0</v>
      </c>
    </row>
    <row r="76" spans="1:16" hidden="1">
      <c r="A76" t="s">
        <v>149</v>
      </c>
      <c r="J76">
        <f>SUM(Y45:Y75)</f>
        <v>0</v>
      </c>
      <c r="K76">
        <f>SUM(Z45:Z75)</f>
        <v>0</v>
      </c>
    </row>
    <row r="78" spans="1:16" ht="15">
      <c r="A78" s="43" t="str">
        <f>CONCATENATE("Итого по смете: ",IF(Source!G95&lt;&gt;"Новый объект", Source!G95, ""))</f>
        <v>Итого по смете: 09-01-01 ПНР ВЛ-0,4 кВ</v>
      </c>
      <c r="B78" s="43"/>
      <c r="C78" s="43"/>
      <c r="D78" s="43"/>
      <c r="E78" s="43"/>
      <c r="F78" s="43"/>
      <c r="G78" s="43"/>
      <c r="H78" s="43"/>
      <c r="I78" s="41">
        <f>SUM(O1:O77)</f>
        <v>141.44999999999999</v>
      </c>
      <c r="J78" s="42"/>
      <c r="K78" s="41">
        <f>SUM(P1:P77)</f>
        <v>7971.06</v>
      </c>
      <c r="L78" s="42"/>
    </row>
    <row r="79" spans="1:16" hidden="1">
      <c r="A79" t="s">
        <v>148</v>
      </c>
      <c r="J79">
        <f>SUM(W1:W78)</f>
        <v>0</v>
      </c>
      <c r="K79">
        <f>SUM(X1:X78)</f>
        <v>0</v>
      </c>
    </row>
    <row r="80" spans="1:16" hidden="1">
      <c r="A80" t="s">
        <v>149</v>
      </c>
      <c r="J80">
        <f>SUM(Y1:Y79)</f>
        <v>0</v>
      </c>
      <c r="K80">
        <f>SUM(Z1:Z79)</f>
        <v>0</v>
      </c>
    </row>
    <row r="81" spans="1:12" ht="14.25">
      <c r="D81" s="39" t="str">
        <f>Source!H104</f>
        <v>Стоимость оборудования (всего)</v>
      </c>
      <c r="E81" s="39"/>
      <c r="F81" s="39"/>
      <c r="G81" s="39"/>
      <c r="H81" s="39"/>
      <c r="I81" s="40">
        <f>Source!F104</f>
        <v>0</v>
      </c>
      <c r="J81" s="40"/>
      <c r="K81" s="40">
        <f>Source!P104</f>
        <v>0</v>
      </c>
      <c r="L81" s="40"/>
    </row>
    <row r="82" spans="1:12" ht="14.25">
      <c r="D82" s="39" t="str">
        <f>Source!H112</f>
        <v>Строительные работы с НР и СП</v>
      </c>
      <c r="E82" s="39"/>
      <c r="F82" s="39"/>
      <c r="G82" s="39"/>
      <c r="H82" s="39"/>
      <c r="I82" s="40">
        <f>Source!F112</f>
        <v>0</v>
      </c>
      <c r="J82" s="40"/>
      <c r="K82" s="40">
        <f>Source!P112</f>
        <v>0</v>
      </c>
      <c r="L82" s="40"/>
    </row>
    <row r="83" spans="1:12" ht="14.25">
      <c r="D83" s="39" t="str">
        <f>Source!H113</f>
        <v>Монтажные работы с НР и СП</v>
      </c>
      <c r="E83" s="39"/>
      <c r="F83" s="39"/>
      <c r="G83" s="39"/>
      <c r="H83" s="39"/>
      <c r="I83" s="40">
        <f>Source!F113</f>
        <v>0</v>
      </c>
      <c r="J83" s="40"/>
      <c r="K83" s="40">
        <f>Source!P113</f>
        <v>0</v>
      </c>
      <c r="L83" s="40"/>
    </row>
    <row r="84" spans="1:12" ht="14.25">
      <c r="D84" s="39" t="str">
        <f>Source!H114</f>
        <v>Прочие работы с НР и СП</v>
      </c>
      <c r="E84" s="39"/>
      <c r="F84" s="39"/>
      <c r="G84" s="39"/>
      <c r="H84" s="39"/>
      <c r="I84" s="40">
        <f>Source!F114</f>
        <v>141.44999999999999</v>
      </c>
      <c r="J84" s="40"/>
      <c r="K84" s="40">
        <f>Source!P114</f>
        <v>7971.06</v>
      </c>
      <c r="L84" s="40"/>
    </row>
    <row r="85" spans="1:12" ht="14.25">
      <c r="D85" s="39" t="str">
        <f>Source!H124</f>
        <v>Итого</v>
      </c>
      <c r="E85" s="39"/>
      <c r="F85" s="39"/>
      <c r="G85" s="39"/>
      <c r="H85" s="39"/>
      <c r="I85" s="40">
        <f>Source!F124</f>
        <v>141.44999999999999</v>
      </c>
      <c r="J85" s="40"/>
      <c r="K85" s="40">
        <f>Source!P124</f>
        <v>7971.06</v>
      </c>
      <c r="L85" s="40"/>
    </row>
    <row r="88" spans="1:12" ht="14.25">
      <c r="A88" s="2"/>
      <c r="B88" s="36" t="s">
        <v>186</v>
      </c>
      <c r="C88" s="36"/>
      <c r="D88" s="25" t="str">
        <f>IF(Source!AM12&lt;&gt;"", Source!AM12," ")</f>
        <v xml:space="preserve"> </v>
      </c>
      <c r="E88" s="25"/>
      <c r="F88" s="25"/>
      <c r="G88" s="25"/>
      <c r="H88" s="25"/>
      <c r="I88" s="37" t="str">
        <f>IF(Source!AL12&lt;&gt;"", Source!AL12," ")</f>
        <v xml:space="preserve"> </v>
      </c>
      <c r="J88" s="37"/>
      <c r="K88" s="37"/>
    </row>
    <row r="89" spans="1:12" ht="14.25">
      <c r="A89" s="2"/>
      <c r="B89" s="2"/>
      <c r="C89" s="2"/>
      <c r="D89" s="38" t="s">
        <v>151</v>
      </c>
      <c r="E89" s="38"/>
      <c r="F89" s="38"/>
      <c r="G89" s="38"/>
      <c r="H89" s="38"/>
      <c r="I89" s="2"/>
      <c r="J89" s="2"/>
      <c r="K89" s="2"/>
    </row>
    <row r="90" spans="1:12" ht="14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2" ht="14.25">
      <c r="A91" s="2"/>
      <c r="B91" s="36" t="s">
        <v>187</v>
      </c>
      <c r="C91" s="36"/>
      <c r="D91" s="25" t="str">
        <f>IF(Source!AI12&lt;&gt;"", Source!AI12," ")</f>
        <v xml:space="preserve"> </v>
      </c>
      <c r="E91" s="25"/>
      <c r="F91" s="25"/>
      <c r="G91" s="25"/>
      <c r="H91" s="25"/>
      <c r="I91" s="37" t="str">
        <f>IF(Source!AH12&lt;&gt;"", Source!AH12," ")</f>
        <v xml:space="preserve"> </v>
      </c>
      <c r="J91" s="37"/>
      <c r="K91" s="37"/>
    </row>
    <row r="92" spans="1:12" ht="14.25">
      <c r="A92" s="2"/>
      <c r="B92" s="2"/>
      <c r="C92" s="2"/>
      <c r="D92" s="38" t="s">
        <v>151</v>
      </c>
      <c r="E92" s="38"/>
      <c r="F92" s="38"/>
      <c r="G92" s="38"/>
      <c r="H92" s="38"/>
      <c r="I92" s="2"/>
      <c r="J92" s="2"/>
      <c r="K92" s="2"/>
    </row>
  </sheetData>
  <mergeCells count="86">
    <mergeCell ref="B88:C88"/>
    <mergeCell ref="I88:K88"/>
    <mergeCell ref="D89:H89"/>
    <mergeCell ref="B91:C91"/>
    <mergeCell ref="I91:K91"/>
    <mergeCell ref="D92:H92"/>
    <mergeCell ref="D84:H84"/>
    <mergeCell ref="I84:J84"/>
    <mergeCell ref="K84:L84"/>
    <mergeCell ref="D85:H85"/>
    <mergeCell ref="I85:J85"/>
    <mergeCell ref="K85:L85"/>
    <mergeCell ref="D82:H82"/>
    <mergeCell ref="I82:J82"/>
    <mergeCell ref="K82:L82"/>
    <mergeCell ref="D83:H83"/>
    <mergeCell ref="I83:J83"/>
    <mergeCell ref="K83:L83"/>
    <mergeCell ref="K78:L78"/>
    <mergeCell ref="I78:J78"/>
    <mergeCell ref="A78:H78"/>
    <mergeCell ref="D81:H81"/>
    <mergeCell ref="I81:J81"/>
    <mergeCell ref="K81:L81"/>
    <mergeCell ref="K74:L74"/>
    <mergeCell ref="I74:J74"/>
    <mergeCell ref="A74:H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C14:H14"/>
    <mergeCell ref="J14:L15"/>
    <mergeCell ref="C15:H15"/>
    <mergeCell ref="C16:H16"/>
    <mergeCell ref="J16:L17"/>
    <mergeCell ref="C17:H17"/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K143"/>
  <sheetViews>
    <sheetView workbookViewId="0">
      <selection activeCell="G20" sqref="G20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>
        <v>1</v>
      </c>
      <c r="B12">
        <v>137</v>
      </c>
      <c r="C12">
        <v>0</v>
      </c>
      <c r="D12">
        <f>ROW(A95)</f>
        <v>95</v>
      </c>
      <c r="E12">
        <v>0</v>
      </c>
      <c r="F12" t="s">
        <v>3</v>
      </c>
      <c r="G12" t="s">
        <v>4</v>
      </c>
      <c r="H12" t="s">
        <v>3</v>
      </c>
      <c r="I12">
        <v>0</v>
      </c>
      <c r="J12" t="s">
        <v>3</v>
      </c>
      <c r="K12">
        <v>0</v>
      </c>
      <c r="L12">
        <v>0</v>
      </c>
      <c r="M12">
        <v>2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 t="s">
        <v>3</v>
      </c>
      <c r="V12">
        <v>0</v>
      </c>
      <c r="W12" t="s">
        <v>3</v>
      </c>
      <c r="X12" t="s">
        <v>3</v>
      </c>
      <c r="Y12" t="s">
        <v>3</v>
      </c>
      <c r="Z12" t="s">
        <v>3</v>
      </c>
      <c r="AA12" t="s">
        <v>3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5</v>
      </c>
      <c r="BI12" t="s">
        <v>6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7</v>
      </c>
      <c r="BZ12" t="s">
        <v>8</v>
      </c>
      <c r="CA12" t="s">
        <v>9</v>
      </c>
      <c r="CB12" t="s">
        <v>9</v>
      </c>
      <c r="CC12" t="s">
        <v>9</v>
      </c>
      <c r="CD12" t="s">
        <v>9</v>
      </c>
      <c r="CE12" t="s">
        <v>10</v>
      </c>
      <c r="CF12">
        <v>0</v>
      </c>
      <c r="CG12">
        <v>0</v>
      </c>
      <c r="CH12">
        <v>8200</v>
      </c>
      <c r="CI12" t="s">
        <v>3</v>
      </c>
      <c r="CJ12" t="s">
        <v>3</v>
      </c>
      <c r="CK12">
        <v>80</v>
      </c>
      <c r="CQ12" t="s">
        <v>11</v>
      </c>
      <c r="CR12" t="s">
        <v>12</v>
      </c>
      <c r="CS12">
        <v>41660</v>
      </c>
      <c r="CT12">
        <v>1</v>
      </c>
      <c r="CU12">
        <v>80</v>
      </c>
      <c r="CY12">
        <v>0</v>
      </c>
      <c r="CZ12" t="s">
        <v>3</v>
      </c>
      <c r="DA12" t="s">
        <v>3</v>
      </c>
      <c r="EC12">
        <v>0</v>
      </c>
    </row>
    <row r="15" spans="1:133">
      <c r="A15">
        <v>15</v>
      </c>
      <c r="B15">
        <v>1</v>
      </c>
    </row>
    <row r="18" spans="1:245">
      <c r="A18">
        <v>52</v>
      </c>
      <c r="B18">
        <f t="shared" ref="B18:G18" si="0">B95</f>
        <v>137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/>
      </c>
      <c r="G18" t="str">
        <f t="shared" si="0"/>
        <v>09-01-01 ПНР ВЛ-0,4 кВ</v>
      </c>
      <c r="O18">
        <f t="shared" ref="O18:AT18" si="1">O95</f>
        <v>67.36</v>
      </c>
      <c r="P18">
        <f t="shared" si="1"/>
        <v>0</v>
      </c>
      <c r="Q18">
        <f t="shared" si="1"/>
        <v>0</v>
      </c>
      <c r="R18">
        <f t="shared" si="1"/>
        <v>0</v>
      </c>
      <c r="S18">
        <f t="shared" si="1"/>
        <v>67.36</v>
      </c>
      <c r="T18">
        <f t="shared" si="1"/>
        <v>0</v>
      </c>
      <c r="U18">
        <f t="shared" si="1"/>
        <v>4.2560000000000002</v>
      </c>
      <c r="V18">
        <f t="shared" si="1"/>
        <v>0</v>
      </c>
      <c r="W18">
        <f t="shared" si="1"/>
        <v>0</v>
      </c>
      <c r="X18">
        <f t="shared" si="1"/>
        <v>49.84</v>
      </c>
      <c r="Y18">
        <f t="shared" si="1"/>
        <v>24.25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141.44999999999999</v>
      </c>
      <c r="AS18">
        <f t="shared" si="1"/>
        <v>0</v>
      </c>
      <c r="AT18">
        <f t="shared" si="1"/>
        <v>0</v>
      </c>
      <c r="AU18">
        <f t="shared" ref="AU18:BZ18" si="2">AU95</f>
        <v>141.44999999999999</v>
      </c>
      <c r="AV18">
        <f t="shared" si="2"/>
        <v>0</v>
      </c>
      <c r="AW18">
        <f t="shared" si="2"/>
        <v>0</v>
      </c>
      <c r="AX18">
        <f t="shared" si="2"/>
        <v>0</v>
      </c>
      <c r="AY18">
        <f t="shared" si="2"/>
        <v>0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CA95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DG95</f>
        <v>3795.74</v>
      </c>
      <c r="DH18">
        <f t="shared" si="4"/>
        <v>0</v>
      </c>
      <c r="DI18">
        <f t="shared" si="4"/>
        <v>0</v>
      </c>
      <c r="DJ18">
        <f t="shared" si="4"/>
        <v>0</v>
      </c>
      <c r="DK18">
        <f t="shared" si="4"/>
        <v>3795.74</v>
      </c>
      <c r="DL18">
        <f t="shared" si="4"/>
        <v>0</v>
      </c>
      <c r="DM18">
        <f t="shared" si="4"/>
        <v>4.2560000000000002</v>
      </c>
      <c r="DN18">
        <f t="shared" si="4"/>
        <v>0</v>
      </c>
      <c r="DO18">
        <f t="shared" si="4"/>
        <v>0</v>
      </c>
      <c r="DP18">
        <f t="shared" si="4"/>
        <v>2808.85</v>
      </c>
      <c r="DQ18">
        <f t="shared" si="4"/>
        <v>1366.47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0</v>
      </c>
      <c r="EI18">
        <f t="shared" si="4"/>
        <v>0</v>
      </c>
      <c r="EJ18">
        <f t="shared" si="4"/>
        <v>7971.06</v>
      </c>
      <c r="EK18">
        <f t="shared" si="4"/>
        <v>0</v>
      </c>
      <c r="EL18">
        <f t="shared" si="4"/>
        <v>0</v>
      </c>
      <c r="EM18">
        <f t="shared" ref="EM18:FR18" si="5">EM95</f>
        <v>7971.06</v>
      </c>
      <c r="EN18">
        <f t="shared" si="5"/>
        <v>0</v>
      </c>
      <c r="EO18">
        <f t="shared" si="5"/>
        <v>0</v>
      </c>
      <c r="EP18">
        <f t="shared" si="5"/>
        <v>0</v>
      </c>
      <c r="EQ18">
        <f t="shared" si="5"/>
        <v>0</v>
      </c>
      <c r="ER18">
        <f t="shared" si="5"/>
        <v>0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FS95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>
      <c r="A20">
        <v>3</v>
      </c>
      <c r="B20">
        <v>1</v>
      </c>
      <c r="D20">
        <f>ROW(A65)</f>
        <v>65</v>
      </c>
      <c r="F20" t="s">
        <v>13</v>
      </c>
      <c r="G20" s="35" t="s">
        <v>14</v>
      </c>
      <c r="H20" t="s">
        <v>3</v>
      </c>
      <c r="I20">
        <v>0</v>
      </c>
      <c r="J20" t="s">
        <v>3</v>
      </c>
      <c r="K20">
        <v>-1</v>
      </c>
      <c r="L20" t="s">
        <v>13</v>
      </c>
      <c r="M20" t="s">
        <v>3</v>
      </c>
      <c r="S20">
        <v>0</v>
      </c>
      <c r="T20">
        <v>0</v>
      </c>
      <c r="U20" t="s">
        <v>3</v>
      </c>
      <c r="V20">
        <v>0</v>
      </c>
      <c r="AB20" t="s">
        <v>3</v>
      </c>
      <c r="AC20" t="s">
        <v>3</v>
      </c>
      <c r="AD20" t="s">
        <v>3</v>
      </c>
      <c r="AE20" t="s">
        <v>3</v>
      </c>
      <c r="AF20" t="s">
        <v>3</v>
      </c>
      <c r="AG20" t="s">
        <v>3</v>
      </c>
      <c r="AP20" t="s">
        <v>3</v>
      </c>
      <c r="AQ20" t="s">
        <v>3</v>
      </c>
      <c r="AR20" t="s">
        <v>3</v>
      </c>
      <c r="AZ20" t="s">
        <v>3</v>
      </c>
      <c r="BB20" t="s">
        <v>3</v>
      </c>
      <c r="BC20" t="s">
        <v>3</v>
      </c>
      <c r="BD20" t="s">
        <v>3</v>
      </c>
      <c r="BE20" t="s">
        <v>3</v>
      </c>
      <c r="BF20" t="s">
        <v>3</v>
      </c>
      <c r="BG20" t="s">
        <v>3</v>
      </c>
      <c r="BH20" t="s">
        <v>3</v>
      </c>
      <c r="BI20" t="s">
        <v>3</v>
      </c>
      <c r="BJ20" t="s">
        <v>3</v>
      </c>
      <c r="BK20" t="s">
        <v>3</v>
      </c>
      <c r="BL20" t="s">
        <v>3</v>
      </c>
      <c r="BM20" t="s">
        <v>3</v>
      </c>
      <c r="BN20" t="s">
        <v>3</v>
      </c>
      <c r="BO20" t="s">
        <v>3</v>
      </c>
      <c r="BP20" t="s">
        <v>3</v>
      </c>
      <c r="BX20">
        <v>0</v>
      </c>
      <c r="CF20">
        <v>0</v>
      </c>
      <c r="CG20">
        <v>0</v>
      </c>
      <c r="CI20" t="s">
        <v>3</v>
      </c>
      <c r="CJ20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>
        <v>52</v>
      </c>
      <c r="B22">
        <f t="shared" ref="B22:G22" si="7">B65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09-01-01</v>
      </c>
      <c r="G22" t="str">
        <f t="shared" si="7"/>
        <v>ПНР ВЛ-0,4 кВ</v>
      </c>
      <c r="O22">
        <f t="shared" ref="O22:AT22" si="8">O65</f>
        <v>67.36</v>
      </c>
      <c r="P22">
        <f t="shared" si="8"/>
        <v>0</v>
      </c>
      <c r="Q22">
        <f t="shared" si="8"/>
        <v>0</v>
      </c>
      <c r="R22">
        <f t="shared" si="8"/>
        <v>0</v>
      </c>
      <c r="S22">
        <f t="shared" si="8"/>
        <v>67.36</v>
      </c>
      <c r="T22">
        <f t="shared" si="8"/>
        <v>0</v>
      </c>
      <c r="U22">
        <f t="shared" si="8"/>
        <v>4.2560000000000002</v>
      </c>
      <c r="V22">
        <f t="shared" si="8"/>
        <v>0</v>
      </c>
      <c r="W22">
        <f t="shared" si="8"/>
        <v>0</v>
      </c>
      <c r="X22">
        <f t="shared" si="8"/>
        <v>49.84</v>
      </c>
      <c r="Y22">
        <f t="shared" si="8"/>
        <v>24.25</v>
      </c>
      <c r="Z22">
        <f t="shared" si="8"/>
        <v>0</v>
      </c>
      <c r="AA22">
        <f t="shared" si="8"/>
        <v>0</v>
      </c>
      <c r="AB22">
        <f t="shared" si="8"/>
        <v>0</v>
      </c>
      <c r="AC22">
        <f t="shared" si="8"/>
        <v>0</v>
      </c>
      <c r="AD22">
        <f t="shared" si="8"/>
        <v>0</v>
      </c>
      <c r="AE22">
        <f t="shared" si="8"/>
        <v>0</v>
      </c>
      <c r="AF22">
        <f t="shared" si="8"/>
        <v>0</v>
      </c>
      <c r="AG22">
        <f t="shared" si="8"/>
        <v>0</v>
      </c>
      <c r="AH22">
        <f t="shared" si="8"/>
        <v>0</v>
      </c>
      <c r="AI22">
        <f t="shared" si="8"/>
        <v>0</v>
      </c>
      <c r="AJ22">
        <f t="shared" si="8"/>
        <v>0</v>
      </c>
      <c r="AK22">
        <f t="shared" si="8"/>
        <v>0</v>
      </c>
      <c r="AL22">
        <f t="shared" si="8"/>
        <v>0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141.44999999999999</v>
      </c>
      <c r="AS22">
        <f t="shared" si="8"/>
        <v>0</v>
      </c>
      <c r="AT22">
        <f t="shared" si="8"/>
        <v>0</v>
      </c>
      <c r="AU22">
        <f t="shared" ref="AU22:BZ22" si="9">AU65</f>
        <v>141.44999999999999</v>
      </c>
      <c r="AV22">
        <f t="shared" si="9"/>
        <v>0</v>
      </c>
      <c r="AW22">
        <f t="shared" si="9"/>
        <v>0</v>
      </c>
      <c r="AX22">
        <f t="shared" si="9"/>
        <v>0</v>
      </c>
      <c r="AY22">
        <f t="shared" si="9"/>
        <v>0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CA65</f>
        <v>0</v>
      </c>
      <c r="CB22">
        <f t="shared" si="10"/>
        <v>0</v>
      </c>
      <c r="CC22">
        <f t="shared" si="10"/>
        <v>0</v>
      </c>
      <c r="CD22">
        <f t="shared" si="10"/>
        <v>0</v>
      </c>
      <c r="CE22">
        <f t="shared" si="10"/>
        <v>0</v>
      </c>
      <c r="CF22">
        <f t="shared" si="10"/>
        <v>0</v>
      </c>
      <c r="CG22">
        <f t="shared" si="10"/>
        <v>0</v>
      </c>
      <c r="CH22">
        <f t="shared" si="10"/>
        <v>0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DG65</f>
        <v>3795.74</v>
      </c>
      <c r="DH22">
        <f t="shared" si="11"/>
        <v>0</v>
      </c>
      <c r="DI22">
        <f t="shared" si="11"/>
        <v>0</v>
      </c>
      <c r="DJ22">
        <f t="shared" si="11"/>
        <v>0</v>
      </c>
      <c r="DK22">
        <f t="shared" si="11"/>
        <v>3795.74</v>
      </c>
      <c r="DL22">
        <f t="shared" si="11"/>
        <v>0</v>
      </c>
      <c r="DM22">
        <f t="shared" si="11"/>
        <v>4.2560000000000002</v>
      </c>
      <c r="DN22">
        <f t="shared" si="11"/>
        <v>0</v>
      </c>
      <c r="DO22">
        <f t="shared" si="11"/>
        <v>0</v>
      </c>
      <c r="DP22">
        <f t="shared" si="11"/>
        <v>2808.85</v>
      </c>
      <c r="DQ22">
        <f t="shared" si="11"/>
        <v>1366.47</v>
      </c>
      <c r="DR22">
        <f t="shared" si="11"/>
        <v>0</v>
      </c>
      <c r="DS22">
        <f t="shared" si="11"/>
        <v>0</v>
      </c>
      <c r="DT22">
        <f t="shared" si="11"/>
        <v>0</v>
      </c>
      <c r="DU22">
        <f t="shared" si="11"/>
        <v>0</v>
      </c>
      <c r="DV22">
        <f t="shared" si="11"/>
        <v>0</v>
      </c>
      <c r="DW22">
        <f t="shared" si="11"/>
        <v>0</v>
      </c>
      <c r="DX22">
        <f t="shared" si="11"/>
        <v>0</v>
      </c>
      <c r="DY22">
        <f t="shared" si="11"/>
        <v>0</v>
      </c>
      <c r="DZ22">
        <f t="shared" si="11"/>
        <v>0</v>
      </c>
      <c r="EA22">
        <f t="shared" si="11"/>
        <v>0</v>
      </c>
      <c r="EB22">
        <f t="shared" si="11"/>
        <v>0</v>
      </c>
      <c r="EC22">
        <f t="shared" si="11"/>
        <v>0</v>
      </c>
      <c r="ED22">
        <f t="shared" si="11"/>
        <v>0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0</v>
      </c>
      <c r="EI22">
        <f t="shared" si="11"/>
        <v>0</v>
      </c>
      <c r="EJ22">
        <f t="shared" si="11"/>
        <v>7971.06</v>
      </c>
      <c r="EK22">
        <f t="shared" si="11"/>
        <v>0</v>
      </c>
      <c r="EL22">
        <f t="shared" si="11"/>
        <v>0</v>
      </c>
      <c r="EM22">
        <f t="shared" ref="EM22:FR22" si="12">EM65</f>
        <v>7971.06</v>
      </c>
      <c r="EN22">
        <f t="shared" si="12"/>
        <v>0</v>
      </c>
      <c r="EO22">
        <f t="shared" si="12"/>
        <v>0</v>
      </c>
      <c r="EP22">
        <f t="shared" si="12"/>
        <v>0</v>
      </c>
      <c r="EQ22">
        <f t="shared" si="12"/>
        <v>0</v>
      </c>
      <c r="ER22">
        <f t="shared" si="12"/>
        <v>0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FS65</f>
        <v>0</v>
      </c>
      <c r="FT22">
        <f t="shared" si="13"/>
        <v>0</v>
      </c>
      <c r="FU22">
        <f t="shared" si="13"/>
        <v>0</v>
      </c>
      <c r="FV22">
        <f t="shared" si="13"/>
        <v>0</v>
      </c>
      <c r="FW22">
        <f t="shared" si="13"/>
        <v>0</v>
      </c>
      <c r="FX22">
        <f t="shared" si="13"/>
        <v>0</v>
      </c>
      <c r="FY22">
        <f t="shared" si="13"/>
        <v>0</v>
      </c>
      <c r="FZ22">
        <f t="shared" si="13"/>
        <v>0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>
      <c r="A24">
        <v>4</v>
      </c>
      <c r="B24">
        <v>1</v>
      </c>
      <c r="D24">
        <f>ROW(A35)</f>
        <v>35</v>
      </c>
      <c r="F24" t="s">
        <v>15</v>
      </c>
      <c r="G24" t="s">
        <v>16</v>
      </c>
      <c r="H24" t="s">
        <v>3</v>
      </c>
      <c r="I24">
        <v>0</v>
      </c>
      <c r="K24">
        <v>-1</v>
      </c>
      <c r="M24" t="s">
        <v>3</v>
      </c>
      <c r="S24">
        <v>0</v>
      </c>
      <c r="T24">
        <v>0</v>
      </c>
      <c r="U24" t="s">
        <v>3</v>
      </c>
      <c r="V24">
        <v>0</v>
      </c>
      <c r="AB24" t="s">
        <v>3</v>
      </c>
      <c r="AC24" t="s">
        <v>3</v>
      </c>
      <c r="AD24" t="s">
        <v>3</v>
      </c>
      <c r="AE24" t="s">
        <v>3</v>
      </c>
      <c r="AF24" t="s">
        <v>3</v>
      </c>
      <c r="AG24" t="s">
        <v>3</v>
      </c>
      <c r="AP24" t="s">
        <v>3</v>
      </c>
      <c r="AQ24" t="s">
        <v>3</v>
      </c>
      <c r="AR24" t="s">
        <v>3</v>
      </c>
      <c r="AZ24" t="s">
        <v>3</v>
      </c>
      <c r="BB24" t="s">
        <v>3</v>
      </c>
      <c r="BC24" t="s">
        <v>3</v>
      </c>
      <c r="BD24" t="s">
        <v>3</v>
      </c>
      <c r="BE24" t="s">
        <v>3</v>
      </c>
      <c r="BF24" t="s">
        <v>3</v>
      </c>
      <c r="BG24" t="s">
        <v>3</v>
      </c>
      <c r="BH24" t="s">
        <v>3</v>
      </c>
      <c r="BI24" t="s">
        <v>3</v>
      </c>
      <c r="BJ24" t="s">
        <v>3</v>
      </c>
      <c r="BK24" t="s">
        <v>3</v>
      </c>
      <c r="BL24" t="s">
        <v>3</v>
      </c>
      <c r="BM24" t="s">
        <v>3</v>
      </c>
      <c r="BN24" t="s">
        <v>3</v>
      </c>
      <c r="BO24" t="s">
        <v>3</v>
      </c>
      <c r="BP24" t="s">
        <v>3</v>
      </c>
      <c r="BX24">
        <v>0</v>
      </c>
      <c r="CJ24">
        <v>0</v>
      </c>
    </row>
    <row r="26" spans="1:245">
      <c r="A26">
        <v>52</v>
      </c>
      <c r="B26">
        <f t="shared" ref="B26:G26" si="14">B35</f>
        <v>1</v>
      </c>
      <c r="C26">
        <f t="shared" si="14"/>
        <v>4</v>
      </c>
      <c r="D26">
        <f t="shared" si="14"/>
        <v>24</v>
      </c>
      <c r="E26">
        <f t="shared" si="14"/>
        <v>0</v>
      </c>
      <c r="F26" t="str">
        <f t="shared" si="14"/>
        <v>Новый раздел</v>
      </c>
      <c r="G26" t="str">
        <f t="shared" si="14"/>
        <v>Пусконаладочные работы</v>
      </c>
      <c r="O26">
        <f t="shared" ref="O26:AT26" si="15">O35</f>
        <v>67.36</v>
      </c>
      <c r="P26">
        <f t="shared" si="15"/>
        <v>0</v>
      </c>
      <c r="Q26">
        <f t="shared" si="15"/>
        <v>0</v>
      </c>
      <c r="R26">
        <f t="shared" si="15"/>
        <v>0</v>
      </c>
      <c r="S26">
        <f t="shared" si="15"/>
        <v>67.36</v>
      </c>
      <c r="T26">
        <f t="shared" si="15"/>
        <v>0</v>
      </c>
      <c r="U26">
        <f t="shared" si="15"/>
        <v>4.2560000000000002</v>
      </c>
      <c r="V26">
        <f t="shared" si="15"/>
        <v>0</v>
      </c>
      <c r="W26">
        <f t="shared" si="15"/>
        <v>0</v>
      </c>
      <c r="X26">
        <f t="shared" si="15"/>
        <v>49.84</v>
      </c>
      <c r="Y26">
        <f t="shared" si="15"/>
        <v>24.25</v>
      </c>
      <c r="Z26">
        <f t="shared" si="15"/>
        <v>0</v>
      </c>
      <c r="AA26">
        <f t="shared" si="15"/>
        <v>0</v>
      </c>
      <c r="AB26">
        <f t="shared" si="15"/>
        <v>67.36</v>
      </c>
      <c r="AC26">
        <f t="shared" si="15"/>
        <v>0</v>
      </c>
      <c r="AD26">
        <f t="shared" si="15"/>
        <v>0</v>
      </c>
      <c r="AE26">
        <f t="shared" si="15"/>
        <v>0</v>
      </c>
      <c r="AF26">
        <f t="shared" si="15"/>
        <v>67.36</v>
      </c>
      <c r="AG26">
        <f t="shared" si="15"/>
        <v>0</v>
      </c>
      <c r="AH26">
        <f t="shared" si="15"/>
        <v>4.2560000000000002</v>
      </c>
      <c r="AI26">
        <f t="shared" si="15"/>
        <v>0</v>
      </c>
      <c r="AJ26">
        <f t="shared" si="15"/>
        <v>0</v>
      </c>
      <c r="AK26">
        <f t="shared" si="15"/>
        <v>49.84</v>
      </c>
      <c r="AL26">
        <f t="shared" si="15"/>
        <v>24.25</v>
      </c>
      <c r="AM26">
        <f t="shared" si="15"/>
        <v>0</v>
      </c>
      <c r="AN26">
        <f t="shared" si="15"/>
        <v>0</v>
      </c>
      <c r="AO26">
        <f t="shared" si="15"/>
        <v>0</v>
      </c>
      <c r="AP26">
        <f t="shared" si="15"/>
        <v>0</v>
      </c>
      <c r="AQ26">
        <f t="shared" si="15"/>
        <v>0</v>
      </c>
      <c r="AR26">
        <f t="shared" si="15"/>
        <v>141.44999999999999</v>
      </c>
      <c r="AS26">
        <f t="shared" si="15"/>
        <v>0</v>
      </c>
      <c r="AT26">
        <f t="shared" si="15"/>
        <v>0</v>
      </c>
      <c r="AU26">
        <f t="shared" ref="AU26:BZ26" si="16">AU35</f>
        <v>141.44999999999999</v>
      </c>
      <c r="AV26">
        <f t="shared" si="16"/>
        <v>0</v>
      </c>
      <c r="AW26">
        <f t="shared" si="16"/>
        <v>0</v>
      </c>
      <c r="AX26">
        <f t="shared" si="16"/>
        <v>0</v>
      </c>
      <c r="AY26">
        <f t="shared" si="16"/>
        <v>0</v>
      </c>
      <c r="AZ26">
        <f t="shared" si="16"/>
        <v>0</v>
      </c>
      <c r="BA26">
        <f t="shared" si="16"/>
        <v>0</v>
      </c>
      <c r="BB26">
        <f t="shared" si="16"/>
        <v>0</v>
      </c>
      <c r="BC26">
        <f t="shared" si="16"/>
        <v>0</v>
      </c>
      <c r="BD26">
        <f t="shared" si="16"/>
        <v>0</v>
      </c>
      <c r="BE26">
        <f t="shared" si="16"/>
        <v>0</v>
      </c>
      <c r="BF26">
        <f t="shared" si="16"/>
        <v>0</v>
      </c>
      <c r="BG26">
        <f t="shared" si="16"/>
        <v>0</v>
      </c>
      <c r="BH26">
        <f t="shared" si="16"/>
        <v>0</v>
      </c>
      <c r="BI26">
        <f t="shared" si="16"/>
        <v>0</v>
      </c>
      <c r="BJ26">
        <f t="shared" si="16"/>
        <v>0</v>
      </c>
      <c r="BK26">
        <f t="shared" si="16"/>
        <v>0</v>
      </c>
      <c r="BL26">
        <f t="shared" si="16"/>
        <v>0</v>
      </c>
      <c r="BM26">
        <f t="shared" si="16"/>
        <v>0</v>
      </c>
      <c r="BN26">
        <f t="shared" si="16"/>
        <v>0</v>
      </c>
      <c r="BO26">
        <f t="shared" si="16"/>
        <v>0</v>
      </c>
      <c r="BP26">
        <f t="shared" si="16"/>
        <v>0</v>
      </c>
      <c r="BQ26">
        <f t="shared" si="16"/>
        <v>0</v>
      </c>
      <c r="BR26">
        <f t="shared" si="16"/>
        <v>0</v>
      </c>
      <c r="BS26">
        <f t="shared" si="16"/>
        <v>0</v>
      </c>
      <c r="BT26">
        <f t="shared" si="16"/>
        <v>0</v>
      </c>
      <c r="BU26">
        <f t="shared" si="16"/>
        <v>0</v>
      </c>
      <c r="BV26">
        <f t="shared" si="16"/>
        <v>0</v>
      </c>
      <c r="BW26">
        <f t="shared" si="16"/>
        <v>0</v>
      </c>
      <c r="BX26">
        <f t="shared" si="16"/>
        <v>0</v>
      </c>
      <c r="BY26">
        <f t="shared" si="16"/>
        <v>0</v>
      </c>
      <c r="BZ26">
        <f t="shared" si="16"/>
        <v>0</v>
      </c>
      <c r="CA26">
        <f t="shared" ref="CA26:DF26" si="17">CA35</f>
        <v>141.44999999999999</v>
      </c>
      <c r="CB26">
        <f t="shared" si="17"/>
        <v>0</v>
      </c>
      <c r="CC26">
        <f t="shared" si="17"/>
        <v>0</v>
      </c>
      <c r="CD26">
        <f t="shared" si="17"/>
        <v>141.44999999999999</v>
      </c>
      <c r="CE26">
        <f t="shared" si="17"/>
        <v>0</v>
      </c>
      <c r="CF26">
        <f t="shared" si="17"/>
        <v>0</v>
      </c>
      <c r="CG26">
        <f t="shared" si="17"/>
        <v>0</v>
      </c>
      <c r="CH26">
        <f t="shared" si="17"/>
        <v>0</v>
      </c>
      <c r="CI26">
        <f t="shared" si="17"/>
        <v>0</v>
      </c>
      <c r="CJ26">
        <f t="shared" si="17"/>
        <v>0</v>
      </c>
      <c r="CK26">
        <f t="shared" si="17"/>
        <v>0</v>
      </c>
      <c r="CL26">
        <f t="shared" si="17"/>
        <v>0</v>
      </c>
      <c r="CM26">
        <f t="shared" si="17"/>
        <v>0</v>
      </c>
      <c r="CN26">
        <f t="shared" si="17"/>
        <v>0</v>
      </c>
      <c r="CO26">
        <f t="shared" si="17"/>
        <v>0</v>
      </c>
      <c r="CP26">
        <f t="shared" si="17"/>
        <v>0</v>
      </c>
      <c r="CQ26">
        <f t="shared" si="17"/>
        <v>0</v>
      </c>
      <c r="CR26">
        <f t="shared" si="17"/>
        <v>0</v>
      </c>
      <c r="CS26">
        <f t="shared" si="17"/>
        <v>0</v>
      </c>
      <c r="CT26">
        <f t="shared" si="17"/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 t="shared" si="17"/>
        <v>0</v>
      </c>
      <c r="CZ26">
        <f t="shared" si="17"/>
        <v>0</v>
      </c>
      <c r="DA26">
        <f t="shared" si="17"/>
        <v>0</v>
      </c>
      <c r="DB26">
        <f t="shared" si="17"/>
        <v>0</v>
      </c>
      <c r="DC26">
        <f t="shared" si="17"/>
        <v>0</v>
      </c>
      <c r="DD26">
        <f t="shared" si="17"/>
        <v>0</v>
      </c>
      <c r="DE26">
        <f t="shared" si="17"/>
        <v>0</v>
      </c>
      <c r="DF26">
        <f t="shared" si="17"/>
        <v>0</v>
      </c>
      <c r="DG26">
        <f t="shared" ref="DG26:EL26" si="18">DG35</f>
        <v>3795.74</v>
      </c>
      <c r="DH26">
        <f t="shared" si="18"/>
        <v>0</v>
      </c>
      <c r="DI26">
        <f t="shared" si="18"/>
        <v>0</v>
      </c>
      <c r="DJ26">
        <f t="shared" si="18"/>
        <v>0</v>
      </c>
      <c r="DK26">
        <f t="shared" si="18"/>
        <v>3795.74</v>
      </c>
      <c r="DL26">
        <f t="shared" si="18"/>
        <v>0</v>
      </c>
      <c r="DM26">
        <f t="shared" si="18"/>
        <v>4.2560000000000002</v>
      </c>
      <c r="DN26">
        <f t="shared" si="18"/>
        <v>0</v>
      </c>
      <c r="DO26">
        <f t="shared" si="18"/>
        <v>0</v>
      </c>
      <c r="DP26">
        <f t="shared" si="18"/>
        <v>2808.85</v>
      </c>
      <c r="DQ26">
        <f t="shared" si="18"/>
        <v>1366.47</v>
      </c>
      <c r="DR26">
        <f t="shared" si="18"/>
        <v>0</v>
      </c>
      <c r="DS26">
        <f t="shared" si="18"/>
        <v>0</v>
      </c>
      <c r="DT26">
        <f t="shared" si="18"/>
        <v>3795.74</v>
      </c>
      <c r="DU26">
        <f t="shared" si="18"/>
        <v>0</v>
      </c>
      <c r="DV26">
        <f t="shared" si="18"/>
        <v>0</v>
      </c>
      <c r="DW26">
        <f t="shared" si="18"/>
        <v>0</v>
      </c>
      <c r="DX26">
        <f t="shared" si="18"/>
        <v>3795.74</v>
      </c>
      <c r="DY26">
        <f t="shared" si="18"/>
        <v>0</v>
      </c>
      <c r="DZ26">
        <f t="shared" si="18"/>
        <v>4.2560000000000002</v>
      </c>
      <c r="EA26">
        <f t="shared" si="18"/>
        <v>0</v>
      </c>
      <c r="EB26">
        <f t="shared" si="18"/>
        <v>0</v>
      </c>
      <c r="EC26">
        <f t="shared" si="18"/>
        <v>2808.85</v>
      </c>
      <c r="ED26">
        <f t="shared" si="18"/>
        <v>1366.47</v>
      </c>
      <c r="EE26">
        <f t="shared" si="18"/>
        <v>0</v>
      </c>
      <c r="EF26">
        <f t="shared" si="18"/>
        <v>0</v>
      </c>
      <c r="EG26">
        <f t="shared" si="18"/>
        <v>0</v>
      </c>
      <c r="EH26">
        <f t="shared" si="18"/>
        <v>0</v>
      </c>
      <c r="EI26">
        <f t="shared" si="18"/>
        <v>0</v>
      </c>
      <c r="EJ26">
        <f t="shared" si="18"/>
        <v>7971.06</v>
      </c>
      <c r="EK26">
        <f t="shared" si="18"/>
        <v>0</v>
      </c>
      <c r="EL26">
        <f t="shared" si="18"/>
        <v>0</v>
      </c>
      <c r="EM26">
        <f t="shared" ref="EM26:FR26" si="19">EM35</f>
        <v>7971.06</v>
      </c>
      <c r="EN26">
        <f t="shared" si="19"/>
        <v>0</v>
      </c>
      <c r="EO26">
        <f t="shared" si="19"/>
        <v>0</v>
      </c>
      <c r="EP26">
        <f t="shared" si="19"/>
        <v>0</v>
      </c>
      <c r="EQ26">
        <f t="shared" si="19"/>
        <v>0</v>
      </c>
      <c r="ER26">
        <f t="shared" si="19"/>
        <v>0</v>
      </c>
      <c r="ES26">
        <f t="shared" si="19"/>
        <v>0</v>
      </c>
      <c r="ET26">
        <f t="shared" si="19"/>
        <v>0</v>
      </c>
      <c r="EU26">
        <f t="shared" si="19"/>
        <v>0</v>
      </c>
      <c r="EV26">
        <f t="shared" si="19"/>
        <v>0</v>
      </c>
      <c r="EW26">
        <f t="shared" si="19"/>
        <v>0</v>
      </c>
      <c r="EX26">
        <f t="shared" si="19"/>
        <v>0</v>
      </c>
      <c r="EY26">
        <f t="shared" si="19"/>
        <v>0</v>
      </c>
      <c r="EZ26">
        <f t="shared" si="19"/>
        <v>0</v>
      </c>
      <c r="FA26">
        <f t="shared" si="19"/>
        <v>0</v>
      </c>
      <c r="FB26">
        <f t="shared" si="19"/>
        <v>0</v>
      </c>
      <c r="FC26">
        <f t="shared" si="19"/>
        <v>0</v>
      </c>
      <c r="FD26">
        <f t="shared" si="19"/>
        <v>0</v>
      </c>
      <c r="FE26">
        <f t="shared" si="19"/>
        <v>0</v>
      </c>
      <c r="FF26">
        <f t="shared" si="19"/>
        <v>0</v>
      </c>
      <c r="FG26">
        <f t="shared" si="19"/>
        <v>0</v>
      </c>
      <c r="FH26">
        <f t="shared" si="19"/>
        <v>0</v>
      </c>
      <c r="FI26">
        <f t="shared" si="19"/>
        <v>0</v>
      </c>
      <c r="FJ26">
        <f t="shared" si="19"/>
        <v>0</v>
      </c>
      <c r="FK26">
        <f t="shared" si="19"/>
        <v>0</v>
      </c>
      <c r="FL26">
        <f t="shared" si="19"/>
        <v>0</v>
      </c>
      <c r="FM26">
        <f t="shared" si="19"/>
        <v>0</v>
      </c>
      <c r="FN26">
        <f t="shared" si="19"/>
        <v>0</v>
      </c>
      <c r="FO26">
        <f t="shared" si="19"/>
        <v>0</v>
      </c>
      <c r="FP26">
        <f t="shared" si="19"/>
        <v>0</v>
      </c>
      <c r="FQ26">
        <f t="shared" si="19"/>
        <v>0</v>
      </c>
      <c r="FR26">
        <f t="shared" si="19"/>
        <v>0</v>
      </c>
      <c r="FS26">
        <f t="shared" ref="FS26:GX26" si="20">FS35</f>
        <v>7971.06</v>
      </c>
      <c r="FT26">
        <f t="shared" si="20"/>
        <v>0</v>
      </c>
      <c r="FU26">
        <f t="shared" si="20"/>
        <v>0</v>
      </c>
      <c r="FV26">
        <f t="shared" si="20"/>
        <v>7971.06</v>
      </c>
      <c r="FW26">
        <f t="shared" si="20"/>
        <v>0</v>
      </c>
      <c r="FX26">
        <f t="shared" si="20"/>
        <v>0</v>
      </c>
      <c r="FY26">
        <f t="shared" si="20"/>
        <v>0</v>
      </c>
      <c r="FZ26">
        <f t="shared" si="20"/>
        <v>0</v>
      </c>
      <c r="GA26">
        <f t="shared" si="20"/>
        <v>0</v>
      </c>
      <c r="GB26">
        <f t="shared" si="20"/>
        <v>0</v>
      </c>
      <c r="GC26">
        <f t="shared" si="20"/>
        <v>0</v>
      </c>
      <c r="GD26">
        <f t="shared" si="20"/>
        <v>0</v>
      </c>
      <c r="GE26">
        <f t="shared" si="20"/>
        <v>0</v>
      </c>
      <c r="GF26">
        <f t="shared" si="20"/>
        <v>0</v>
      </c>
      <c r="GG26">
        <f t="shared" si="20"/>
        <v>0</v>
      </c>
      <c r="GH26">
        <f t="shared" si="20"/>
        <v>0</v>
      </c>
      <c r="GI26">
        <f t="shared" si="20"/>
        <v>0</v>
      </c>
      <c r="GJ26">
        <f t="shared" si="20"/>
        <v>0</v>
      </c>
      <c r="GK26">
        <f t="shared" si="20"/>
        <v>0</v>
      </c>
      <c r="GL26">
        <f t="shared" si="20"/>
        <v>0</v>
      </c>
      <c r="GM26">
        <f t="shared" si="20"/>
        <v>0</v>
      </c>
      <c r="GN26">
        <f t="shared" si="20"/>
        <v>0</v>
      </c>
      <c r="GO26">
        <f t="shared" si="20"/>
        <v>0</v>
      </c>
      <c r="GP26">
        <f t="shared" si="20"/>
        <v>0</v>
      </c>
      <c r="GQ26">
        <f t="shared" si="20"/>
        <v>0</v>
      </c>
      <c r="GR26">
        <f t="shared" si="20"/>
        <v>0</v>
      </c>
      <c r="GS26">
        <f t="shared" si="20"/>
        <v>0</v>
      </c>
      <c r="GT26">
        <f t="shared" si="20"/>
        <v>0</v>
      </c>
      <c r="GU26">
        <f t="shared" si="20"/>
        <v>0</v>
      </c>
      <c r="GV26">
        <f t="shared" si="20"/>
        <v>0</v>
      </c>
      <c r="GW26">
        <f t="shared" si="20"/>
        <v>0</v>
      </c>
      <c r="GX26">
        <f t="shared" si="20"/>
        <v>0</v>
      </c>
    </row>
    <row r="28" spans="1:24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 t="shared" ref="O28:O33" si="21">ROUND(CP28,2)</f>
        <v>9.11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0</v>
      </c>
      <c r="R28">
        <f t="shared" ref="R28:R33" si="24">ROUND((ROUND((AE28*AV28*I28),2)*BS28),2)</f>
        <v>0</v>
      </c>
      <c r="S28">
        <f t="shared" ref="S28:S33" si="25">ROUND((ROUND((AF28*AV28*I28),2)*BA28),2)</f>
        <v>9.11</v>
      </c>
      <c r="T28">
        <f t="shared" ref="T28:T33" si="26">ROUND(CU28*I28,2)</f>
        <v>0</v>
      </c>
      <c r="U28">
        <f t="shared" ref="U28:U33" si="27">CV28*I28</f>
        <v>0.57599999999999996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6.74</v>
      </c>
      <c r="Y28">
        <f t="shared" si="30"/>
        <v>3.28</v>
      </c>
      <c r="AA28">
        <v>78269876</v>
      </c>
      <c r="AB28">
        <f t="shared" ref="AB28:AB33" si="31">ROUND((AC28+AD28+AF28),2)</f>
        <v>9.11</v>
      </c>
      <c r="AC28">
        <f t="shared" ref="AC28:AC33" si="32">ROUND((ES28),2)</f>
        <v>0</v>
      </c>
      <c r="AD28">
        <f t="shared" ref="AD28:AD33" si="33">ROUND((((ET28)-(EU28))+AE28),2)</f>
        <v>0</v>
      </c>
      <c r="AE28">
        <f t="shared" ref="AE28:AE33" si="34">ROUND((EU28),2)</f>
        <v>0</v>
      </c>
      <c r="AF28">
        <f t="shared" ref="AF28:AF33" si="35">ROUND(((EV28*0.8)),2)</f>
        <v>9.11</v>
      </c>
      <c r="AG28">
        <f t="shared" ref="AG28:AG33" si="36">ROUND((AP28),2)</f>
        <v>0</v>
      </c>
      <c r="AH28">
        <f t="shared" ref="AH28:AH33" si="37">((EW28*0.8))</f>
        <v>0.57599999999999996</v>
      </c>
      <c r="AI28">
        <f t="shared" ref="AI28:AI33" si="38">(EX28)</f>
        <v>0</v>
      </c>
      <c r="AJ28">
        <f t="shared" ref="AJ28:AJ33" si="39">(AS28)</f>
        <v>0</v>
      </c>
      <c r="AK28">
        <v>11.39</v>
      </c>
      <c r="AL28">
        <v>0</v>
      </c>
      <c r="AM28">
        <v>0</v>
      </c>
      <c r="AN28">
        <v>0</v>
      </c>
      <c r="AO28">
        <v>11.39</v>
      </c>
      <c r="AP28">
        <v>0</v>
      </c>
      <c r="AQ28">
        <v>0.72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21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111</v>
      </c>
      <c r="CO28">
        <v>0</v>
      </c>
      <c r="CP28">
        <f t="shared" ref="CP28:CP33" si="40">(P28+Q28+S28)</f>
        <v>9.11</v>
      </c>
      <c r="CQ28">
        <f t="shared" ref="CQ28:CQ33" si="41">ROUND((ROUND((AC28*AW28*1),2)*BC28),2)</f>
        <v>0</v>
      </c>
      <c r="CR28">
        <f t="shared" ref="CR28:CR33" si="42">(ROUND((ROUND(((ET28)*AV28*1),2)*BB28),2)+ROUND((ROUND(((AE28-(EU28))*AV28*1),2)*BS28),2))</f>
        <v>0</v>
      </c>
      <c r="CS28">
        <f t="shared" ref="CS28:CS33" si="43">ROUND((ROUND((AE28*AV28*1),2)*BS28),2)</f>
        <v>0</v>
      </c>
      <c r="CT28">
        <f t="shared" ref="CT28:CT33" si="44">ROUND((ROUND((AF28*AV28*1),2)*BA28),2)</f>
        <v>9.11</v>
      </c>
      <c r="CU28">
        <f t="shared" ref="CU28:CU33" si="45">AG28</f>
        <v>0</v>
      </c>
      <c r="CV28">
        <f t="shared" ref="CV28:CV33" si="46">(AH28*AV28)</f>
        <v>0.57599999999999996</v>
      </c>
      <c r="CW28">
        <f t="shared" ref="CW28:CX33" si="47">AI28</f>
        <v>0</v>
      </c>
      <c r="CX28">
        <f t="shared" si="47"/>
        <v>0</v>
      </c>
      <c r="CY28">
        <f t="shared" ref="CY28:CY33" si="48">(((S28+R28)*AT28)/100)</f>
        <v>6.7413999999999996</v>
      </c>
      <c r="CZ28">
        <f t="shared" ref="CZ28:CZ33" si="49">(((S28+R28)*AU28)/100)</f>
        <v>3.2795999999999998</v>
      </c>
      <c r="DC28" t="s">
        <v>3</v>
      </c>
      <c r="DD28" t="s">
        <v>3</v>
      </c>
      <c r="DE28" t="s">
        <v>3</v>
      </c>
      <c r="DF28" t="s">
        <v>3</v>
      </c>
      <c r="DG28" t="s">
        <v>22</v>
      </c>
      <c r="DH28" t="s">
        <v>3</v>
      </c>
      <c r="DI28" t="s">
        <v>22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78250140</v>
      </c>
      <c r="EF28">
        <v>50</v>
      </c>
      <c r="EG28" t="s">
        <v>16</v>
      </c>
      <c r="EH28">
        <v>0</v>
      </c>
      <c r="EI28" t="s">
        <v>3</v>
      </c>
      <c r="EJ28">
        <v>4</v>
      </c>
      <c r="EK28">
        <v>86</v>
      </c>
      <c r="EL28" t="s">
        <v>23</v>
      </c>
      <c r="EM28" t="s">
        <v>24</v>
      </c>
      <c r="EO28" t="s">
        <v>25</v>
      </c>
      <c r="EQ28">
        <v>512</v>
      </c>
      <c r="ER28">
        <v>11.39</v>
      </c>
      <c r="ES28">
        <v>0</v>
      </c>
      <c r="ET28">
        <v>0</v>
      </c>
      <c r="EU28">
        <v>0</v>
      </c>
      <c r="EV28">
        <v>11.39</v>
      </c>
      <c r="EW28">
        <v>0.72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1564216511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si="50">ROUND(IF(AND(BH28=3,BI28=3,FS28&lt;&gt;0),P28,0),2)</f>
        <v>0</v>
      </c>
      <c r="GM28">
        <f t="shared" ref="GM28:GM33" si="51">ROUND(O28+X28+Y28,2)+GX28</f>
        <v>19.13</v>
      </c>
      <c r="GN28">
        <f t="shared" ref="GN28:GN33" si="52">IF(OR(BI28=0,BI28=1),GM28-GX28,0)</f>
        <v>0</v>
      </c>
      <c r="GO28">
        <f t="shared" ref="GO28:GO33" si="53">IF(BI28=2,GM28-GX28,0)</f>
        <v>0</v>
      </c>
      <c r="GP28">
        <f t="shared" ref="GP28:GP33" si="54">IF(BI28=4,GM28-GX28,0)</f>
        <v>19.13</v>
      </c>
      <c r="GR28">
        <v>0</v>
      </c>
      <c r="GS28">
        <v>3</v>
      </c>
      <c r="GT28">
        <v>0</v>
      </c>
      <c r="GU28" t="s">
        <v>3</v>
      </c>
      <c r="GV28">
        <f t="shared" ref="GV28:GV33" si="55">ROUND((GT28),2)</f>
        <v>0</v>
      </c>
      <c r="GW28">
        <v>1</v>
      </c>
      <c r="GX28">
        <f t="shared" ref="GX28:GX33" si="56">ROUND(HC28*I28,2)</f>
        <v>0</v>
      </c>
      <c r="HA28">
        <v>0</v>
      </c>
      <c r="HB28">
        <v>0</v>
      </c>
      <c r="HC28">
        <f t="shared" ref="HC28:HC33" si="57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513.35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513.35</v>
      </c>
      <c r="T29">
        <f t="shared" si="26"/>
        <v>0</v>
      </c>
      <c r="U29">
        <f t="shared" si="27"/>
        <v>0.57599999999999996</v>
      </c>
      <c r="V29">
        <f t="shared" si="28"/>
        <v>0</v>
      </c>
      <c r="W29">
        <f t="shared" si="29"/>
        <v>0</v>
      </c>
      <c r="X29">
        <f t="shared" si="30"/>
        <v>379.88</v>
      </c>
      <c r="Y29">
        <f t="shared" si="30"/>
        <v>184.81</v>
      </c>
      <c r="AA29">
        <v>78270651</v>
      </c>
      <c r="AB29">
        <f t="shared" si="31"/>
        <v>9.11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5"/>
        <v>9.11</v>
      </c>
      <c r="AG29">
        <f t="shared" si="36"/>
        <v>0</v>
      </c>
      <c r="AH29">
        <f t="shared" si="37"/>
        <v>0.57599999999999996</v>
      </c>
      <c r="AI29">
        <f t="shared" si="38"/>
        <v>0</v>
      </c>
      <c r="AJ29">
        <f t="shared" si="39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111</v>
      </c>
      <c r="CO29">
        <v>0</v>
      </c>
      <c r="CP29">
        <f t="shared" si="40"/>
        <v>513.35</v>
      </c>
      <c r="CQ29">
        <f t="shared" si="41"/>
        <v>0</v>
      </c>
      <c r="CR29">
        <f t="shared" si="42"/>
        <v>0</v>
      </c>
      <c r="CS29">
        <f t="shared" si="43"/>
        <v>0</v>
      </c>
      <c r="CT29">
        <f t="shared" si="44"/>
        <v>513.35</v>
      </c>
      <c r="CU29">
        <f t="shared" si="45"/>
        <v>0</v>
      </c>
      <c r="CV29">
        <f t="shared" si="46"/>
        <v>0.57599999999999996</v>
      </c>
      <c r="CW29">
        <f t="shared" si="47"/>
        <v>0</v>
      </c>
      <c r="CX29">
        <f t="shared" si="47"/>
        <v>0</v>
      </c>
      <c r="CY29">
        <f t="shared" si="48"/>
        <v>379.87900000000002</v>
      </c>
      <c r="CZ29">
        <f t="shared" si="49"/>
        <v>184.80600000000001</v>
      </c>
      <c r="DC29" t="s">
        <v>3</v>
      </c>
      <c r="DD29" t="s">
        <v>3</v>
      </c>
      <c r="DE29" t="s">
        <v>3</v>
      </c>
      <c r="DF29" t="s">
        <v>3</v>
      </c>
      <c r="DG29" t="s">
        <v>22</v>
      </c>
      <c r="DH29" t="s">
        <v>3</v>
      </c>
      <c r="DI29" t="s">
        <v>22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78250140</v>
      </c>
      <c r="EF29">
        <v>50</v>
      </c>
      <c r="EG29" t="s">
        <v>16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25</v>
      </c>
      <c r="EQ29">
        <v>512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1078.04</v>
      </c>
      <c r="GN29">
        <f t="shared" si="52"/>
        <v>0</v>
      </c>
      <c r="GO29">
        <f t="shared" si="53"/>
        <v>0</v>
      </c>
      <c r="GP29">
        <f t="shared" si="54"/>
        <v>1078.04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26</v>
      </c>
      <c r="F30" t="s">
        <v>27</v>
      </c>
      <c r="G30" t="s">
        <v>28</v>
      </c>
      <c r="H30" t="s">
        <v>29</v>
      </c>
      <c r="I30">
        <v>5</v>
      </c>
      <c r="J30">
        <v>0</v>
      </c>
      <c r="K30">
        <v>5</v>
      </c>
      <c r="O30">
        <f t="shared" si="21"/>
        <v>7.6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7.6</v>
      </c>
      <c r="T30">
        <f t="shared" si="26"/>
        <v>0</v>
      </c>
      <c r="U30">
        <f t="shared" si="27"/>
        <v>0.48</v>
      </c>
      <c r="V30">
        <f t="shared" si="28"/>
        <v>0</v>
      </c>
      <c r="W30">
        <f t="shared" si="29"/>
        <v>0</v>
      </c>
      <c r="X30">
        <f t="shared" si="30"/>
        <v>5.62</v>
      </c>
      <c r="Y30">
        <f t="shared" si="30"/>
        <v>2.74</v>
      </c>
      <c r="AA30">
        <v>78269876</v>
      </c>
      <c r="AB30">
        <f t="shared" si="31"/>
        <v>1.52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5"/>
        <v>1.52</v>
      </c>
      <c r="AG30">
        <f t="shared" si="36"/>
        <v>0</v>
      </c>
      <c r="AH30">
        <f t="shared" si="37"/>
        <v>9.6000000000000002E-2</v>
      </c>
      <c r="AI30">
        <f t="shared" si="38"/>
        <v>0</v>
      </c>
      <c r="AJ30">
        <f t="shared" si="39"/>
        <v>0</v>
      </c>
      <c r="AK30">
        <v>1.9</v>
      </c>
      <c r="AL30">
        <v>0</v>
      </c>
      <c r="AM30">
        <v>0</v>
      </c>
      <c r="AN30">
        <v>0</v>
      </c>
      <c r="AO30">
        <v>1.9</v>
      </c>
      <c r="AP30">
        <v>0</v>
      </c>
      <c r="AQ30">
        <v>0.12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30</v>
      </c>
      <c r="BM30">
        <v>86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111</v>
      </c>
      <c r="CO30">
        <v>0</v>
      </c>
      <c r="CP30">
        <f t="shared" si="40"/>
        <v>7.6</v>
      </c>
      <c r="CQ30">
        <f t="shared" si="41"/>
        <v>0</v>
      </c>
      <c r="CR30">
        <f t="shared" si="42"/>
        <v>0</v>
      </c>
      <c r="CS30">
        <f t="shared" si="43"/>
        <v>0</v>
      </c>
      <c r="CT30">
        <f t="shared" si="44"/>
        <v>1.52</v>
      </c>
      <c r="CU30">
        <f t="shared" si="45"/>
        <v>0</v>
      </c>
      <c r="CV30">
        <f t="shared" si="46"/>
        <v>9.6000000000000002E-2</v>
      </c>
      <c r="CW30">
        <f t="shared" si="47"/>
        <v>0</v>
      </c>
      <c r="CX30">
        <f t="shared" si="47"/>
        <v>0</v>
      </c>
      <c r="CY30">
        <f t="shared" si="48"/>
        <v>5.6239999999999997</v>
      </c>
      <c r="CZ30">
        <f t="shared" si="49"/>
        <v>2.7359999999999998</v>
      </c>
      <c r="DC30" t="s">
        <v>3</v>
      </c>
      <c r="DD30" t="s">
        <v>3</v>
      </c>
      <c r="DE30" t="s">
        <v>3</v>
      </c>
      <c r="DF30" t="s">
        <v>3</v>
      </c>
      <c r="DG30" t="s">
        <v>22</v>
      </c>
      <c r="DH30" t="s">
        <v>3</v>
      </c>
      <c r="DI30" t="s">
        <v>22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78250140</v>
      </c>
      <c r="EF30">
        <v>50</v>
      </c>
      <c r="EG30" t="s">
        <v>16</v>
      </c>
      <c r="EH30">
        <v>0</v>
      </c>
      <c r="EI30" t="s">
        <v>3</v>
      </c>
      <c r="EJ30">
        <v>4</v>
      </c>
      <c r="EK30">
        <v>86</v>
      </c>
      <c r="EL30" t="s">
        <v>23</v>
      </c>
      <c r="EM30" t="s">
        <v>24</v>
      </c>
      <c r="EO30" t="s">
        <v>25</v>
      </c>
      <c r="EQ30">
        <v>512</v>
      </c>
      <c r="ER30">
        <v>1.9</v>
      </c>
      <c r="ES30">
        <v>0</v>
      </c>
      <c r="ET30">
        <v>0</v>
      </c>
      <c r="EU30">
        <v>0</v>
      </c>
      <c r="EV30">
        <v>1.9</v>
      </c>
      <c r="EW30">
        <v>0.12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1299732268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0"/>
        <v>0</v>
      </c>
      <c r="GM30">
        <f t="shared" si="51"/>
        <v>15.96</v>
      </c>
      <c r="GN30">
        <f t="shared" si="52"/>
        <v>0</v>
      </c>
      <c r="GO30">
        <f t="shared" si="53"/>
        <v>0</v>
      </c>
      <c r="GP30">
        <f t="shared" si="54"/>
        <v>15.96</v>
      </c>
      <c r="GR30">
        <v>0</v>
      </c>
      <c r="GS30">
        <v>3</v>
      </c>
      <c r="GT30">
        <v>0</v>
      </c>
      <c r="GU30" t="s">
        <v>3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29</v>
      </c>
      <c r="I31">
        <v>5</v>
      </c>
      <c r="J31">
        <v>0</v>
      </c>
      <c r="K31">
        <v>5</v>
      </c>
      <c r="O31">
        <f t="shared" si="21"/>
        <v>428.26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428.26</v>
      </c>
      <c r="T31">
        <f t="shared" si="26"/>
        <v>0</v>
      </c>
      <c r="U31">
        <f t="shared" si="27"/>
        <v>0.48</v>
      </c>
      <c r="V31">
        <f t="shared" si="28"/>
        <v>0</v>
      </c>
      <c r="W31">
        <f t="shared" si="29"/>
        <v>0</v>
      </c>
      <c r="X31">
        <f t="shared" si="30"/>
        <v>316.91000000000003</v>
      </c>
      <c r="Y31">
        <f t="shared" si="30"/>
        <v>154.16999999999999</v>
      </c>
      <c r="AA31">
        <v>78270651</v>
      </c>
      <c r="AB31">
        <f t="shared" si="31"/>
        <v>1.52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5"/>
        <v>1.52</v>
      </c>
      <c r="AG31">
        <f t="shared" si="36"/>
        <v>0</v>
      </c>
      <c r="AH31">
        <f t="shared" si="37"/>
        <v>9.6000000000000002E-2</v>
      </c>
      <c r="AI31">
        <f t="shared" si="38"/>
        <v>0</v>
      </c>
      <c r="AJ31">
        <f t="shared" si="39"/>
        <v>0</v>
      </c>
      <c r="AK31">
        <v>1.9</v>
      </c>
      <c r="AL31">
        <v>0</v>
      </c>
      <c r="AM31">
        <v>0</v>
      </c>
      <c r="AN31">
        <v>0</v>
      </c>
      <c r="AO31">
        <v>1.9</v>
      </c>
      <c r="AP31">
        <v>0</v>
      </c>
      <c r="AQ31">
        <v>0.12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30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111</v>
      </c>
      <c r="CO31">
        <v>0</v>
      </c>
      <c r="CP31">
        <f t="shared" si="40"/>
        <v>428.26</v>
      </c>
      <c r="CQ31">
        <f t="shared" si="41"/>
        <v>0</v>
      </c>
      <c r="CR31">
        <f t="shared" si="42"/>
        <v>0</v>
      </c>
      <c r="CS31">
        <f t="shared" si="43"/>
        <v>0</v>
      </c>
      <c r="CT31">
        <f t="shared" si="44"/>
        <v>85.65</v>
      </c>
      <c r="CU31">
        <f t="shared" si="45"/>
        <v>0</v>
      </c>
      <c r="CV31">
        <f t="shared" si="46"/>
        <v>9.6000000000000002E-2</v>
      </c>
      <c r="CW31">
        <f t="shared" si="47"/>
        <v>0</v>
      </c>
      <c r="CX31">
        <f t="shared" si="47"/>
        <v>0</v>
      </c>
      <c r="CY31">
        <f t="shared" si="48"/>
        <v>316.91239999999999</v>
      </c>
      <c r="CZ31">
        <f t="shared" si="49"/>
        <v>154.17359999999999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22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78250140</v>
      </c>
      <c r="EF31">
        <v>50</v>
      </c>
      <c r="EG31" t="s">
        <v>16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25</v>
      </c>
      <c r="EQ31">
        <v>512</v>
      </c>
      <c r="ER31">
        <v>1.9</v>
      </c>
      <c r="ES31">
        <v>0</v>
      </c>
      <c r="ET31">
        <v>0</v>
      </c>
      <c r="EU31">
        <v>0</v>
      </c>
      <c r="EV31">
        <v>1.9</v>
      </c>
      <c r="EW31">
        <v>0.12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1299732268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0"/>
        <v>0</v>
      </c>
      <c r="GM31">
        <f t="shared" si="51"/>
        <v>899.34</v>
      </c>
      <c r="GN31">
        <f t="shared" si="52"/>
        <v>0</v>
      </c>
      <c r="GO31">
        <f t="shared" si="53"/>
        <v>0</v>
      </c>
      <c r="GP31">
        <f t="shared" si="54"/>
        <v>899.34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31</v>
      </c>
      <c r="F32" t="s">
        <v>32</v>
      </c>
      <c r="G32" t="s">
        <v>33</v>
      </c>
      <c r="H32" t="s">
        <v>34</v>
      </c>
      <c r="I32">
        <v>5</v>
      </c>
      <c r="J32">
        <v>0</v>
      </c>
      <c r="K32">
        <v>5</v>
      </c>
      <c r="O32">
        <f t="shared" si="21"/>
        <v>50.65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50.65</v>
      </c>
      <c r="T32">
        <f t="shared" si="26"/>
        <v>0</v>
      </c>
      <c r="U32">
        <f t="shared" si="27"/>
        <v>3.2000000000000006</v>
      </c>
      <c r="V32">
        <f t="shared" si="28"/>
        <v>0</v>
      </c>
      <c r="W32">
        <f t="shared" si="29"/>
        <v>0</v>
      </c>
      <c r="X32">
        <f t="shared" si="30"/>
        <v>37.479999999999997</v>
      </c>
      <c r="Y32">
        <f t="shared" si="30"/>
        <v>18.23</v>
      </c>
      <c r="AA32">
        <v>78269876</v>
      </c>
      <c r="AB32">
        <f t="shared" si="31"/>
        <v>10.130000000000001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5"/>
        <v>10.130000000000001</v>
      </c>
      <c r="AG32">
        <f t="shared" si="36"/>
        <v>0</v>
      </c>
      <c r="AH32">
        <f t="shared" si="37"/>
        <v>0.64000000000000012</v>
      </c>
      <c r="AI32">
        <f t="shared" si="38"/>
        <v>0</v>
      </c>
      <c r="AJ32">
        <f t="shared" si="39"/>
        <v>0</v>
      </c>
      <c r="AK32">
        <v>12.66</v>
      </c>
      <c r="AL32">
        <v>0</v>
      </c>
      <c r="AM32">
        <v>0</v>
      </c>
      <c r="AN32">
        <v>0</v>
      </c>
      <c r="AO32">
        <v>12.66</v>
      </c>
      <c r="AP32">
        <v>0</v>
      </c>
      <c r="AQ32">
        <v>0.8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35</v>
      </c>
      <c r="BM32">
        <v>86</v>
      </c>
      <c r="BN32">
        <v>0</v>
      </c>
      <c r="BO32" t="s">
        <v>3</v>
      </c>
      <c r="BP32">
        <v>0</v>
      </c>
      <c r="BQ32">
        <v>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111</v>
      </c>
      <c r="CO32">
        <v>0</v>
      </c>
      <c r="CP32">
        <f t="shared" si="40"/>
        <v>50.65</v>
      </c>
      <c r="CQ32">
        <f t="shared" si="41"/>
        <v>0</v>
      </c>
      <c r="CR32">
        <f t="shared" si="42"/>
        <v>0</v>
      </c>
      <c r="CS32">
        <f t="shared" si="43"/>
        <v>0</v>
      </c>
      <c r="CT32">
        <f t="shared" si="44"/>
        <v>10.130000000000001</v>
      </c>
      <c r="CU32">
        <f t="shared" si="45"/>
        <v>0</v>
      </c>
      <c r="CV32">
        <f t="shared" si="46"/>
        <v>0.64000000000000012</v>
      </c>
      <c r="CW32">
        <f t="shared" si="47"/>
        <v>0</v>
      </c>
      <c r="CX32">
        <f t="shared" si="47"/>
        <v>0</v>
      </c>
      <c r="CY32">
        <f t="shared" si="48"/>
        <v>37.481000000000002</v>
      </c>
      <c r="CZ32">
        <f t="shared" si="49"/>
        <v>18.233999999999998</v>
      </c>
      <c r="DC32" t="s">
        <v>3</v>
      </c>
      <c r="DD32" t="s">
        <v>3</v>
      </c>
      <c r="DE32" t="s">
        <v>3</v>
      </c>
      <c r="DF32" t="s">
        <v>3</v>
      </c>
      <c r="DG32" t="s">
        <v>22</v>
      </c>
      <c r="DH32" t="s">
        <v>3</v>
      </c>
      <c r="DI32" t="s">
        <v>22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78250140</v>
      </c>
      <c r="EF32">
        <v>50</v>
      </c>
      <c r="EG32" t="s">
        <v>16</v>
      </c>
      <c r="EH32">
        <v>0</v>
      </c>
      <c r="EI32" t="s">
        <v>3</v>
      </c>
      <c r="EJ32">
        <v>4</v>
      </c>
      <c r="EK32">
        <v>86</v>
      </c>
      <c r="EL32" t="s">
        <v>23</v>
      </c>
      <c r="EM32" t="s">
        <v>24</v>
      </c>
      <c r="EO32" t="s">
        <v>25</v>
      </c>
      <c r="EQ32">
        <v>512</v>
      </c>
      <c r="ER32">
        <v>12.66</v>
      </c>
      <c r="ES32">
        <v>0</v>
      </c>
      <c r="ET32">
        <v>0</v>
      </c>
      <c r="EU32">
        <v>0</v>
      </c>
      <c r="EV32">
        <v>12.66</v>
      </c>
      <c r="EW32">
        <v>0.8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1247061109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0"/>
        <v>0</v>
      </c>
      <c r="GM32">
        <f t="shared" si="51"/>
        <v>106.36</v>
      </c>
      <c r="GN32">
        <f t="shared" si="52"/>
        <v>0</v>
      </c>
      <c r="GO32">
        <f t="shared" si="53"/>
        <v>0</v>
      </c>
      <c r="GP32">
        <f t="shared" si="54"/>
        <v>106.36</v>
      </c>
      <c r="GR32">
        <v>0</v>
      </c>
      <c r="GS32">
        <v>3</v>
      </c>
      <c r="GT32">
        <v>0</v>
      </c>
      <c r="GU32" t="s">
        <v>3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31</v>
      </c>
      <c r="F33" t="s">
        <v>32</v>
      </c>
      <c r="G33" t="s">
        <v>33</v>
      </c>
      <c r="H33" t="s">
        <v>34</v>
      </c>
      <c r="I33">
        <v>5</v>
      </c>
      <c r="J33">
        <v>0</v>
      </c>
      <c r="K33">
        <v>5</v>
      </c>
      <c r="O33">
        <f t="shared" si="21"/>
        <v>2854.13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2854.13</v>
      </c>
      <c r="T33">
        <f t="shared" si="26"/>
        <v>0</v>
      </c>
      <c r="U33">
        <f t="shared" si="27"/>
        <v>3.2000000000000006</v>
      </c>
      <c r="V33">
        <f t="shared" si="28"/>
        <v>0</v>
      </c>
      <c r="W33">
        <f t="shared" si="29"/>
        <v>0</v>
      </c>
      <c r="X33">
        <f t="shared" si="30"/>
        <v>2112.06</v>
      </c>
      <c r="Y33">
        <f t="shared" si="30"/>
        <v>1027.49</v>
      </c>
      <c r="AA33">
        <v>78270651</v>
      </c>
      <c r="AB33">
        <f t="shared" si="31"/>
        <v>10.130000000000001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5"/>
        <v>10.130000000000001</v>
      </c>
      <c r="AG33">
        <f t="shared" si="36"/>
        <v>0</v>
      </c>
      <c r="AH33">
        <f t="shared" si="37"/>
        <v>0.64000000000000012</v>
      </c>
      <c r="AI33">
        <f t="shared" si="38"/>
        <v>0</v>
      </c>
      <c r="AJ33">
        <f t="shared" si="39"/>
        <v>0</v>
      </c>
      <c r="AK33">
        <v>12.66</v>
      </c>
      <c r="AL33">
        <v>0</v>
      </c>
      <c r="AM33">
        <v>0</v>
      </c>
      <c r="AN33">
        <v>0</v>
      </c>
      <c r="AO33">
        <v>12.66</v>
      </c>
      <c r="AP33">
        <v>0</v>
      </c>
      <c r="AQ33">
        <v>0.8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35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111</v>
      </c>
      <c r="CO33">
        <v>0</v>
      </c>
      <c r="CP33">
        <f t="shared" si="40"/>
        <v>2854.13</v>
      </c>
      <c r="CQ33">
        <f t="shared" si="41"/>
        <v>0</v>
      </c>
      <c r="CR33">
        <f t="shared" si="42"/>
        <v>0</v>
      </c>
      <c r="CS33">
        <f t="shared" si="43"/>
        <v>0</v>
      </c>
      <c r="CT33">
        <f t="shared" si="44"/>
        <v>570.83000000000004</v>
      </c>
      <c r="CU33">
        <f t="shared" si="45"/>
        <v>0</v>
      </c>
      <c r="CV33">
        <f t="shared" si="46"/>
        <v>0.64000000000000012</v>
      </c>
      <c r="CW33">
        <f t="shared" si="47"/>
        <v>0</v>
      </c>
      <c r="CX33">
        <f t="shared" si="47"/>
        <v>0</v>
      </c>
      <c r="CY33">
        <f t="shared" si="48"/>
        <v>2112.0562</v>
      </c>
      <c r="CZ33">
        <f t="shared" si="49"/>
        <v>1027.4868000000001</v>
      </c>
      <c r="DC33" t="s">
        <v>3</v>
      </c>
      <c r="DD33" t="s">
        <v>3</v>
      </c>
      <c r="DE33" t="s">
        <v>3</v>
      </c>
      <c r="DF33" t="s">
        <v>3</v>
      </c>
      <c r="DG33" t="s">
        <v>22</v>
      </c>
      <c r="DH33" t="s">
        <v>3</v>
      </c>
      <c r="DI33" t="s">
        <v>22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78250140</v>
      </c>
      <c r="EF33">
        <v>50</v>
      </c>
      <c r="EG33" t="s">
        <v>16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25</v>
      </c>
      <c r="EQ33">
        <v>512</v>
      </c>
      <c r="ER33">
        <v>12.66</v>
      </c>
      <c r="ES33">
        <v>0</v>
      </c>
      <c r="ET33">
        <v>0</v>
      </c>
      <c r="EU33">
        <v>0</v>
      </c>
      <c r="EV33">
        <v>12.66</v>
      </c>
      <c r="EW33">
        <v>0.8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1247061109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5993.68</v>
      </c>
      <c r="GN33">
        <f t="shared" si="52"/>
        <v>0</v>
      </c>
      <c r="GO33">
        <f t="shared" si="53"/>
        <v>0</v>
      </c>
      <c r="GP33">
        <f t="shared" si="54"/>
        <v>5993.68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>
      <c r="A35">
        <v>51</v>
      </c>
      <c r="B35">
        <f>B24</f>
        <v>1</v>
      </c>
      <c r="C35">
        <f>A24</f>
        <v>4</v>
      </c>
      <c r="D35">
        <f>ROW(A24)</f>
        <v>24</v>
      </c>
      <c r="F35" t="str">
        <f>IF(F24&lt;&gt;"",F24,"")</f>
        <v>Новый раздел</v>
      </c>
      <c r="G35" t="str">
        <f>IF(G24&lt;&gt;"",G24,"")</f>
        <v>Пусконаладочные работы</v>
      </c>
      <c r="H35">
        <v>0</v>
      </c>
      <c r="O35">
        <f t="shared" ref="O35:T35" si="58">ROUND(AB35,2)</f>
        <v>67.36</v>
      </c>
      <c r="P35">
        <f t="shared" si="58"/>
        <v>0</v>
      </c>
      <c r="Q35">
        <f t="shared" si="58"/>
        <v>0</v>
      </c>
      <c r="R35">
        <f t="shared" si="58"/>
        <v>0</v>
      </c>
      <c r="S35">
        <f t="shared" si="58"/>
        <v>67.36</v>
      </c>
      <c r="T35">
        <f t="shared" si="58"/>
        <v>0</v>
      </c>
      <c r="U35">
        <f>AH35</f>
        <v>4.2560000000000002</v>
      </c>
      <c r="V35">
        <f>AI35</f>
        <v>0</v>
      </c>
      <c r="W35">
        <f>ROUND(AJ35,2)</f>
        <v>0</v>
      </c>
      <c r="X35">
        <f>ROUND(AK35,2)</f>
        <v>49.84</v>
      </c>
      <c r="Y35">
        <f>ROUND(AL35,2)</f>
        <v>24.25</v>
      </c>
      <c r="AB35">
        <f>ROUND(SUMIF(AA28:AA33,"=78269876",O28:O33),2)</f>
        <v>67.36</v>
      </c>
      <c r="AC35">
        <f>ROUND(SUMIF(AA28:AA33,"=78269876",P28:P33),2)</f>
        <v>0</v>
      </c>
      <c r="AD35">
        <f>ROUND(SUMIF(AA28:AA33,"=78269876",Q28:Q33),2)</f>
        <v>0</v>
      </c>
      <c r="AE35">
        <f>ROUND(SUMIF(AA28:AA33,"=78269876",R28:R33),2)</f>
        <v>0</v>
      </c>
      <c r="AF35">
        <f>ROUND(SUMIF(AA28:AA33,"=78269876",S28:S33),2)</f>
        <v>67.36</v>
      </c>
      <c r="AG35">
        <f>ROUND(SUMIF(AA28:AA33,"=78269876",T28:T33),2)</f>
        <v>0</v>
      </c>
      <c r="AH35">
        <f>SUMIF(AA28:AA33,"=78269876",U28:U33)</f>
        <v>4.2560000000000002</v>
      </c>
      <c r="AI35">
        <f>SUMIF(AA28:AA33,"=78269876",V28:V33)</f>
        <v>0</v>
      </c>
      <c r="AJ35">
        <f>ROUND(SUMIF(AA28:AA33,"=78269876",W28:W33),2)</f>
        <v>0</v>
      </c>
      <c r="AK35">
        <f>ROUND(SUMIF(AA28:AA33,"=78269876",X28:X33),2)</f>
        <v>49.84</v>
      </c>
      <c r="AL35">
        <f>ROUND(SUMIF(AA28:AA33,"=78269876",Y28:Y33),2)</f>
        <v>24.25</v>
      </c>
      <c r="AO35">
        <f t="shared" ref="AO35:BD35" si="59">ROUND(BX35,2)</f>
        <v>0</v>
      </c>
      <c r="AP35">
        <f t="shared" si="59"/>
        <v>0</v>
      </c>
      <c r="AQ35">
        <f t="shared" si="59"/>
        <v>0</v>
      </c>
      <c r="AR35">
        <f t="shared" si="59"/>
        <v>141.44999999999999</v>
      </c>
      <c r="AS35">
        <f t="shared" si="59"/>
        <v>0</v>
      </c>
      <c r="AT35">
        <f t="shared" si="59"/>
        <v>0</v>
      </c>
      <c r="AU35">
        <f t="shared" si="59"/>
        <v>141.44999999999999</v>
      </c>
      <c r="AV35">
        <f t="shared" si="59"/>
        <v>0</v>
      </c>
      <c r="AW35">
        <f t="shared" si="59"/>
        <v>0</v>
      </c>
      <c r="AX35">
        <f t="shared" si="59"/>
        <v>0</v>
      </c>
      <c r="AY35">
        <f t="shared" si="59"/>
        <v>0</v>
      </c>
      <c r="AZ35">
        <f t="shared" si="59"/>
        <v>0</v>
      </c>
      <c r="BA35">
        <f t="shared" si="59"/>
        <v>0</v>
      </c>
      <c r="BB35">
        <f t="shared" si="59"/>
        <v>0</v>
      </c>
      <c r="BC35">
        <f t="shared" si="59"/>
        <v>0</v>
      </c>
      <c r="BD35">
        <f t="shared" si="59"/>
        <v>0</v>
      </c>
      <c r="BX35">
        <f>ROUND(SUMIF(AA28:AA33,"=78269876",FQ28:FQ33),2)</f>
        <v>0</v>
      </c>
      <c r="BY35">
        <f>ROUND(SUMIF(AA28:AA33,"=78269876",FR28:FR33),2)</f>
        <v>0</v>
      </c>
      <c r="BZ35">
        <f>ROUND(SUMIF(AA28:AA33,"=78269876",GL28:GL33),2)</f>
        <v>0</v>
      </c>
      <c r="CA35">
        <f>ROUND(SUMIF(AA28:AA33,"=78269876",GM28:GM33),2)</f>
        <v>141.44999999999999</v>
      </c>
      <c r="CB35">
        <f>ROUND(SUMIF(AA28:AA33,"=78269876",GN28:GN33),2)</f>
        <v>0</v>
      </c>
      <c r="CC35">
        <f>ROUND(SUMIF(AA28:AA33,"=78269876",GO28:GO33),2)</f>
        <v>0</v>
      </c>
      <c r="CD35">
        <f>ROUND(SUMIF(AA28:AA33,"=78269876",GP28:GP33),2)</f>
        <v>141.44999999999999</v>
      </c>
      <c r="CE35">
        <f>AC35-BX35</f>
        <v>0</v>
      </c>
      <c r="CF35">
        <f>AC35-BY35</f>
        <v>0</v>
      </c>
      <c r="CG35">
        <f>BX35-BZ35</f>
        <v>0</v>
      </c>
      <c r="CH35">
        <f>AC35-BX35-BY35+BZ35</f>
        <v>0</v>
      </c>
      <c r="CI35">
        <f>BY35-BZ35</f>
        <v>0</v>
      </c>
      <c r="CJ35">
        <f>ROUND(SUMIF(AA28:AA33,"=78269876",GX28:GX33),2)</f>
        <v>0</v>
      </c>
      <c r="CK35">
        <f>ROUND(SUMIF(AA28:AA33,"=78269876",GY28:GY33),2)</f>
        <v>0</v>
      </c>
      <c r="CL35">
        <f>ROUND(SUMIF(AA28:AA33,"=78269876",GZ28:GZ33),2)</f>
        <v>0</v>
      </c>
      <c r="CM35">
        <f>ROUND(SUMIF(AA28:AA33,"=78269876",HD28:HD33),2)</f>
        <v>0</v>
      </c>
      <c r="DG35">
        <f t="shared" ref="DG35:DL35" si="60">ROUND(DT35,2)</f>
        <v>3795.74</v>
      </c>
      <c r="DH35">
        <f t="shared" si="60"/>
        <v>0</v>
      </c>
      <c r="DI35">
        <f t="shared" si="60"/>
        <v>0</v>
      </c>
      <c r="DJ35">
        <f t="shared" si="60"/>
        <v>0</v>
      </c>
      <c r="DK35">
        <f t="shared" si="60"/>
        <v>3795.74</v>
      </c>
      <c r="DL35">
        <f t="shared" si="60"/>
        <v>0</v>
      </c>
      <c r="DM35">
        <f>DZ35</f>
        <v>4.2560000000000002</v>
      </c>
      <c r="DN35">
        <f>EA35</f>
        <v>0</v>
      </c>
      <c r="DO35">
        <f>ROUND(EB35,2)</f>
        <v>0</v>
      </c>
      <c r="DP35">
        <f>ROUND(EC35,2)</f>
        <v>2808.85</v>
      </c>
      <c r="DQ35">
        <f>ROUND(ED35,2)</f>
        <v>1366.47</v>
      </c>
      <c r="DT35">
        <f>ROUND(SUMIF(AA28:AA33,"=78270651",O28:O33),2)</f>
        <v>3795.74</v>
      </c>
      <c r="DU35">
        <f>ROUND(SUMIF(AA28:AA33,"=78270651",P28:P33),2)</f>
        <v>0</v>
      </c>
      <c r="DV35">
        <f>ROUND(SUMIF(AA28:AA33,"=78270651",Q28:Q33),2)</f>
        <v>0</v>
      </c>
      <c r="DW35">
        <f>ROUND(SUMIF(AA28:AA33,"=78270651",R28:R33),2)</f>
        <v>0</v>
      </c>
      <c r="DX35">
        <f>ROUND(SUMIF(AA28:AA33,"=78270651",S28:S33),2)</f>
        <v>3795.74</v>
      </c>
      <c r="DY35">
        <f>ROUND(SUMIF(AA28:AA33,"=78270651",T28:T33),2)</f>
        <v>0</v>
      </c>
      <c r="DZ35">
        <f>SUMIF(AA28:AA33,"=78270651",U28:U33)</f>
        <v>4.2560000000000002</v>
      </c>
      <c r="EA35">
        <f>SUMIF(AA28:AA33,"=78270651",V28:V33)</f>
        <v>0</v>
      </c>
      <c r="EB35">
        <f>ROUND(SUMIF(AA28:AA33,"=78270651",W28:W33),2)</f>
        <v>0</v>
      </c>
      <c r="EC35">
        <f>ROUND(SUMIF(AA28:AA33,"=78270651",X28:X33),2)</f>
        <v>2808.85</v>
      </c>
      <c r="ED35">
        <f>ROUND(SUMIF(AA28:AA33,"=78270651",Y28:Y33),2)</f>
        <v>1366.47</v>
      </c>
      <c r="EG35">
        <f t="shared" ref="EG35:EV35" si="61">ROUND(FP35,2)</f>
        <v>0</v>
      </c>
      <c r="EH35">
        <f t="shared" si="61"/>
        <v>0</v>
      </c>
      <c r="EI35">
        <f t="shared" si="61"/>
        <v>0</v>
      </c>
      <c r="EJ35">
        <f t="shared" si="61"/>
        <v>7971.06</v>
      </c>
      <c r="EK35">
        <f t="shared" si="61"/>
        <v>0</v>
      </c>
      <c r="EL35">
        <f t="shared" si="61"/>
        <v>0</v>
      </c>
      <c r="EM35">
        <f t="shared" si="61"/>
        <v>7971.06</v>
      </c>
      <c r="EN35">
        <f t="shared" si="61"/>
        <v>0</v>
      </c>
      <c r="EO35">
        <f t="shared" si="61"/>
        <v>0</v>
      </c>
      <c r="EP35">
        <f t="shared" si="61"/>
        <v>0</v>
      </c>
      <c r="EQ35">
        <f t="shared" si="61"/>
        <v>0</v>
      </c>
      <c r="ER35">
        <f t="shared" si="61"/>
        <v>0</v>
      </c>
      <c r="ES35">
        <f t="shared" si="61"/>
        <v>0</v>
      </c>
      <c r="ET35">
        <f t="shared" si="61"/>
        <v>0</v>
      </c>
      <c r="EU35">
        <f t="shared" si="61"/>
        <v>0</v>
      </c>
      <c r="EV35">
        <f t="shared" si="61"/>
        <v>0</v>
      </c>
      <c r="FP35">
        <f>ROUND(SUMIF(AA28:AA33,"=78270651",FQ28:FQ33),2)</f>
        <v>0</v>
      </c>
      <c r="FQ35">
        <f>ROUND(SUMIF(AA28:AA33,"=78270651",FR28:FR33),2)</f>
        <v>0</v>
      </c>
      <c r="FR35">
        <f>ROUND(SUMIF(AA28:AA33,"=78270651",GL28:GL33),2)</f>
        <v>0</v>
      </c>
      <c r="FS35">
        <f>ROUND(SUMIF(AA28:AA33,"=78270651",GM28:GM33),2)</f>
        <v>7971.06</v>
      </c>
      <c r="FT35">
        <f>ROUND(SUMIF(AA28:AA33,"=78270651",GN28:GN33),2)</f>
        <v>0</v>
      </c>
      <c r="FU35">
        <f>ROUND(SUMIF(AA28:AA33,"=78270651",GO28:GO33),2)</f>
        <v>0</v>
      </c>
      <c r="FV35">
        <f>ROUND(SUMIF(AA28:AA33,"=78270651",GP28:GP33),2)</f>
        <v>7971.06</v>
      </c>
      <c r="FW35">
        <f>DU35-FP35</f>
        <v>0</v>
      </c>
      <c r="FX35">
        <f>DU35-FQ35</f>
        <v>0</v>
      </c>
      <c r="FY35">
        <f>FP35-FR35</f>
        <v>0</v>
      </c>
      <c r="FZ35">
        <f>DU35-FP35-FQ35+FR35</f>
        <v>0</v>
      </c>
      <c r="GA35">
        <f>FQ35-FR35</f>
        <v>0</v>
      </c>
      <c r="GB35">
        <f>ROUND(SUMIF(AA28:AA33,"=78270651",GX28:GX33),2)</f>
        <v>0</v>
      </c>
      <c r="GC35">
        <f>ROUND(SUMIF(AA28:AA33,"=78270651",GY28:GY33),2)</f>
        <v>0</v>
      </c>
      <c r="GD35">
        <f>ROUND(SUMIF(AA28:AA33,"=78270651",GZ28:GZ33),2)</f>
        <v>0</v>
      </c>
      <c r="GE35">
        <f>ROUND(SUMIF(AA28:AA33,"=78270651",HD28:HD33),2)</f>
        <v>0</v>
      </c>
      <c r="GX35">
        <v>0</v>
      </c>
    </row>
    <row r="37" spans="1:245">
      <c r="A37">
        <v>50</v>
      </c>
      <c r="B37">
        <v>0</v>
      </c>
      <c r="C37">
        <v>0</v>
      </c>
      <c r="D37">
        <v>1</v>
      </c>
      <c r="E37">
        <v>201</v>
      </c>
      <c r="F37">
        <f>ROUND(Source!O35,O37)</f>
        <v>67.36</v>
      </c>
      <c r="G37" t="s">
        <v>36</v>
      </c>
      <c r="H37" t="s">
        <v>37</v>
      </c>
      <c r="K37">
        <v>201</v>
      </c>
      <c r="L37">
        <v>1</v>
      </c>
      <c r="M37">
        <v>3</v>
      </c>
      <c r="N37" t="s">
        <v>3</v>
      </c>
      <c r="O37">
        <v>2</v>
      </c>
      <c r="P37">
        <f>ROUND(Source!DG35,O37)</f>
        <v>3795.74</v>
      </c>
      <c r="W37">
        <v>67.36</v>
      </c>
      <c r="X37">
        <v>1</v>
      </c>
      <c r="Y37">
        <v>67.36</v>
      </c>
      <c r="Z37">
        <v>3795.74</v>
      </c>
      <c r="AA37">
        <v>1</v>
      </c>
      <c r="AB37">
        <v>3795.74</v>
      </c>
    </row>
    <row r="38" spans="1:245">
      <c r="A38">
        <v>50</v>
      </c>
      <c r="B38">
        <v>0</v>
      </c>
      <c r="C38">
        <v>0</v>
      </c>
      <c r="D38">
        <v>1</v>
      </c>
      <c r="E38">
        <v>202</v>
      </c>
      <c r="F38">
        <f>ROUND(Source!P35,O38)</f>
        <v>0</v>
      </c>
      <c r="G38" t="s">
        <v>38</v>
      </c>
      <c r="H38" t="s">
        <v>39</v>
      </c>
      <c r="K38">
        <v>202</v>
      </c>
      <c r="L38">
        <v>2</v>
      </c>
      <c r="M38">
        <v>3</v>
      </c>
      <c r="N38" t="s">
        <v>3</v>
      </c>
      <c r="O38">
        <v>2</v>
      </c>
      <c r="P38">
        <f>ROUND(Source!DH35,O38)</f>
        <v>0</v>
      </c>
      <c r="W38">
        <v>0</v>
      </c>
      <c r="X38">
        <v>1</v>
      </c>
      <c r="Y38">
        <v>0</v>
      </c>
      <c r="Z38">
        <v>0</v>
      </c>
      <c r="AA38">
        <v>1</v>
      </c>
      <c r="AB38">
        <v>0</v>
      </c>
    </row>
    <row r="39" spans="1:245">
      <c r="A39">
        <v>50</v>
      </c>
      <c r="B39">
        <v>0</v>
      </c>
      <c r="C39">
        <v>0</v>
      </c>
      <c r="D39">
        <v>1</v>
      </c>
      <c r="E39">
        <v>222</v>
      </c>
      <c r="F39">
        <f>ROUND(Source!AO35,O39)</f>
        <v>0</v>
      </c>
      <c r="G39" t="s">
        <v>40</v>
      </c>
      <c r="H39" t="s">
        <v>41</v>
      </c>
      <c r="K39">
        <v>222</v>
      </c>
      <c r="L39">
        <v>3</v>
      </c>
      <c r="M39">
        <v>3</v>
      </c>
      <c r="N39" t="s">
        <v>3</v>
      </c>
      <c r="O39">
        <v>2</v>
      </c>
      <c r="P39">
        <f>ROUND(Source!EG35,O39)</f>
        <v>0</v>
      </c>
      <c r="W39">
        <v>0</v>
      </c>
      <c r="X39">
        <v>1</v>
      </c>
      <c r="Y39">
        <v>0</v>
      </c>
      <c r="Z39">
        <v>0</v>
      </c>
      <c r="AA39">
        <v>1</v>
      </c>
      <c r="AB39">
        <v>0</v>
      </c>
    </row>
    <row r="40" spans="1:245">
      <c r="A40">
        <v>50</v>
      </c>
      <c r="B40">
        <v>0</v>
      </c>
      <c r="C40">
        <v>0</v>
      </c>
      <c r="D40">
        <v>1</v>
      </c>
      <c r="E40">
        <v>225</v>
      </c>
      <c r="F40">
        <f>ROUND(Source!AV35,O40)</f>
        <v>0</v>
      </c>
      <c r="G40" t="s">
        <v>42</v>
      </c>
      <c r="H40" t="s">
        <v>43</v>
      </c>
      <c r="K40">
        <v>225</v>
      </c>
      <c r="L40">
        <v>4</v>
      </c>
      <c r="M40">
        <v>3</v>
      </c>
      <c r="N40" t="s">
        <v>3</v>
      </c>
      <c r="O40">
        <v>2</v>
      </c>
      <c r="P40">
        <f>ROUND(Source!EN35,O40)</f>
        <v>0</v>
      </c>
      <c r="W40">
        <v>0</v>
      </c>
      <c r="X40">
        <v>1</v>
      </c>
      <c r="Y40">
        <v>0</v>
      </c>
      <c r="Z40">
        <v>0</v>
      </c>
      <c r="AA40">
        <v>1</v>
      </c>
      <c r="AB40">
        <v>0</v>
      </c>
    </row>
    <row r="41" spans="1:245">
      <c r="A41">
        <v>50</v>
      </c>
      <c r="B41">
        <v>0</v>
      </c>
      <c r="C41">
        <v>0</v>
      </c>
      <c r="D41">
        <v>1</v>
      </c>
      <c r="E41">
        <v>226</v>
      </c>
      <c r="F41">
        <f>ROUND(Source!AW35,O41)</f>
        <v>0</v>
      </c>
      <c r="G41" t="s">
        <v>44</v>
      </c>
      <c r="H41" t="s">
        <v>45</v>
      </c>
      <c r="K41">
        <v>226</v>
      </c>
      <c r="L41">
        <v>5</v>
      </c>
      <c r="M41">
        <v>3</v>
      </c>
      <c r="N41" t="s">
        <v>3</v>
      </c>
      <c r="O41">
        <v>2</v>
      </c>
      <c r="P41">
        <f>ROUND(Source!EO35,O41)</f>
        <v>0</v>
      </c>
      <c r="W41">
        <v>0</v>
      </c>
      <c r="X41">
        <v>1</v>
      </c>
      <c r="Y41">
        <v>0</v>
      </c>
      <c r="Z41">
        <v>0</v>
      </c>
      <c r="AA41">
        <v>1</v>
      </c>
      <c r="AB41">
        <v>0</v>
      </c>
    </row>
    <row r="42" spans="1:245">
      <c r="A42">
        <v>50</v>
      </c>
      <c r="B42">
        <v>0</v>
      </c>
      <c r="C42">
        <v>0</v>
      </c>
      <c r="D42">
        <v>1</v>
      </c>
      <c r="E42">
        <v>227</v>
      </c>
      <c r="F42">
        <f>ROUND(Source!AX35,O42)</f>
        <v>0</v>
      </c>
      <c r="G42" t="s">
        <v>46</v>
      </c>
      <c r="H42" t="s">
        <v>47</v>
      </c>
      <c r="K42">
        <v>227</v>
      </c>
      <c r="L42">
        <v>6</v>
      </c>
      <c r="M42">
        <v>3</v>
      </c>
      <c r="N42" t="s">
        <v>3</v>
      </c>
      <c r="O42">
        <v>2</v>
      </c>
      <c r="P42">
        <f>ROUND(Source!EP35,O42)</f>
        <v>0</v>
      </c>
      <c r="W42">
        <v>0</v>
      </c>
      <c r="X42">
        <v>1</v>
      </c>
      <c r="Y42">
        <v>0</v>
      </c>
      <c r="Z42">
        <v>0</v>
      </c>
      <c r="AA42">
        <v>1</v>
      </c>
      <c r="AB42">
        <v>0</v>
      </c>
    </row>
    <row r="43" spans="1:245">
      <c r="A43">
        <v>50</v>
      </c>
      <c r="B43">
        <v>0</v>
      </c>
      <c r="C43">
        <v>0</v>
      </c>
      <c r="D43">
        <v>1</v>
      </c>
      <c r="E43">
        <v>228</v>
      </c>
      <c r="F43">
        <f>ROUND(Source!AY35,O43)</f>
        <v>0</v>
      </c>
      <c r="G43" t="s">
        <v>48</v>
      </c>
      <c r="H43" t="s">
        <v>49</v>
      </c>
      <c r="K43">
        <v>228</v>
      </c>
      <c r="L43">
        <v>7</v>
      </c>
      <c r="M43">
        <v>3</v>
      </c>
      <c r="N43" t="s">
        <v>3</v>
      </c>
      <c r="O43">
        <v>2</v>
      </c>
      <c r="P43">
        <f>ROUND(Source!EQ35,O43)</f>
        <v>0</v>
      </c>
      <c r="W43">
        <v>0</v>
      </c>
      <c r="X43">
        <v>1</v>
      </c>
      <c r="Y43">
        <v>0</v>
      </c>
      <c r="Z43">
        <v>0</v>
      </c>
      <c r="AA43">
        <v>1</v>
      </c>
      <c r="AB43">
        <v>0</v>
      </c>
    </row>
    <row r="44" spans="1:245">
      <c r="A44">
        <v>50</v>
      </c>
      <c r="B44">
        <v>0</v>
      </c>
      <c r="C44">
        <v>0</v>
      </c>
      <c r="D44">
        <v>1</v>
      </c>
      <c r="E44">
        <v>216</v>
      </c>
      <c r="F44">
        <f>ROUND(Source!AP35,O44)</f>
        <v>0</v>
      </c>
      <c r="G44" t="s">
        <v>50</v>
      </c>
      <c r="H44" t="s">
        <v>51</v>
      </c>
      <c r="K44">
        <v>216</v>
      </c>
      <c r="L44">
        <v>8</v>
      </c>
      <c r="M44">
        <v>3</v>
      </c>
      <c r="N44" t="s">
        <v>3</v>
      </c>
      <c r="O44">
        <v>2</v>
      </c>
      <c r="P44">
        <f>ROUND(Source!EH35,O44)</f>
        <v>0</v>
      </c>
      <c r="W44">
        <v>0</v>
      </c>
      <c r="X44">
        <v>1</v>
      </c>
      <c r="Y44">
        <v>0</v>
      </c>
      <c r="Z44">
        <v>0</v>
      </c>
      <c r="AA44">
        <v>1</v>
      </c>
      <c r="AB44">
        <v>0</v>
      </c>
    </row>
    <row r="45" spans="1:245">
      <c r="A45">
        <v>50</v>
      </c>
      <c r="B45">
        <v>0</v>
      </c>
      <c r="C45">
        <v>0</v>
      </c>
      <c r="D45">
        <v>1</v>
      </c>
      <c r="E45">
        <v>223</v>
      </c>
      <c r="F45">
        <f>ROUND(Source!AQ35,O45)</f>
        <v>0</v>
      </c>
      <c r="G45" t="s">
        <v>52</v>
      </c>
      <c r="H45" t="s">
        <v>53</v>
      </c>
      <c r="K45">
        <v>223</v>
      </c>
      <c r="L45">
        <v>9</v>
      </c>
      <c r="M45">
        <v>3</v>
      </c>
      <c r="N45" t="s">
        <v>3</v>
      </c>
      <c r="O45">
        <v>2</v>
      </c>
      <c r="P45">
        <f>ROUND(Source!EI35,O45)</f>
        <v>0</v>
      </c>
      <c r="W45">
        <v>0</v>
      </c>
      <c r="X45">
        <v>1</v>
      </c>
      <c r="Y45">
        <v>0</v>
      </c>
      <c r="Z45">
        <v>0</v>
      </c>
      <c r="AA45">
        <v>1</v>
      </c>
      <c r="AB45">
        <v>0</v>
      </c>
    </row>
    <row r="46" spans="1:245">
      <c r="A46">
        <v>50</v>
      </c>
      <c r="B46">
        <v>0</v>
      </c>
      <c r="C46">
        <v>0</v>
      </c>
      <c r="D46">
        <v>1</v>
      </c>
      <c r="E46">
        <v>229</v>
      </c>
      <c r="F46">
        <f>ROUND(Source!AZ35,O46)</f>
        <v>0</v>
      </c>
      <c r="G46" t="s">
        <v>54</v>
      </c>
      <c r="H46" t="s">
        <v>55</v>
      </c>
      <c r="K46">
        <v>229</v>
      </c>
      <c r="L46">
        <v>10</v>
      </c>
      <c r="M46">
        <v>3</v>
      </c>
      <c r="N46" t="s">
        <v>3</v>
      </c>
      <c r="O46">
        <v>2</v>
      </c>
      <c r="P46">
        <f>ROUND(Source!ER35,O46)</f>
        <v>0</v>
      </c>
      <c r="W46">
        <v>0</v>
      </c>
      <c r="X46">
        <v>1</v>
      </c>
      <c r="Y46">
        <v>0</v>
      </c>
      <c r="Z46">
        <v>0</v>
      </c>
      <c r="AA46">
        <v>1</v>
      </c>
      <c r="AB46">
        <v>0</v>
      </c>
    </row>
    <row r="47" spans="1:245">
      <c r="A47">
        <v>50</v>
      </c>
      <c r="B47">
        <v>0</v>
      </c>
      <c r="C47">
        <v>0</v>
      </c>
      <c r="D47">
        <v>1</v>
      </c>
      <c r="E47">
        <v>203</v>
      </c>
      <c r="F47">
        <f>ROUND(Source!Q35,O47)</f>
        <v>0</v>
      </c>
      <c r="G47" t="s">
        <v>56</v>
      </c>
      <c r="H47" t="s">
        <v>57</v>
      </c>
      <c r="K47">
        <v>203</v>
      </c>
      <c r="L47">
        <v>11</v>
      </c>
      <c r="M47">
        <v>3</v>
      </c>
      <c r="N47" t="s">
        <v>3</v>
      </c>
      <c r="O47">
        <v>2</v>
      </c>
      <c r="P47">
        <f>ROUND(Source!DI35,O47)</f>
        <v>0</v>
      </c>
      <c r="W47">
        <v>0</v>
      </c>
      <c r="X47">
        <v>1</v>
      </c>
      <c r="Y47">
        <v>0</v>
      </c>
      <c r="Z47">
        <v>0</v>
      </c>
      <c r="AA47">
        <v>1</v>
      </c>
      <c r="AB47">
        <v>0</v>
      </c>
    </row>
    <row r="48" spans="1:245">
      <c r="A48">
        <v>50</v>
      </c>
      <c r="B48">
        <v>0</v>
      </c>
      <c r="C48">
        <v>0</v>
      </c>
      <c r="D48">
        <v>1</v>
      </c>
      <c r="E48">
        <v>231</v>
      </c>
      <c r="F48">
        <f>ROUND(Source!BB35,O48)</f>
        <v>0</v>
      </c>
      <c r="G48" t="s">
        <v>58</v>
      </c>
      <c r="H48" t="s">
        <v>59</v>
      </c>
      <c r="K48">
        <v>231</v>
      </c>
      <c r="L48">
        <v>12</v>
      </c>
      <c r="M48">
        <v>3</v>
      </c>
      <c r="N48" t="s">
        <v>3</v>
      </c>
      <c r="O48">
        <v>2</v>
      </c>
      <c r="P48">
        <f>ROUND(Source!ET35,O48)</f>
        <v>0</v>
      </c>
      <c r="W48">
        <v>0</v>
      </c>
      <c r="X48">
        <v>1</v>
      </c>
      <c r="Y48">
        <v>0</v>
      </c>
      <c r="Z48">
        <v>0</v>
      </c>
      <c r="AA48">
        <v>1</v>
      </c>
      <c r="AB48">
        <v>0</v>
      </c>
    </row>
    <row r="49" spans="1:28">
      <c r="A49">
        <v>50</v>
      </c>
      <c r="B49">
        <v>0</v>
      </c>
      <c r="C49">
        <v>0</v>
      </c>
      <c r="D49">
        <v>1</v>
      </c>
      <c r="E49">
        <v>204</v>
      </c>
      <c r="F49">
        <f>ROUND(Source!R35,O49)</f>
        <v>0</v>
      </c>
      <c r="G49" t="s">
        <v>60</v>
      </c>
      <c r="H49" t="s">
        <v>61</v>
      </c>
      <c r="K49">
        <v>204</v>
      </c>
      <c r="L49">
        <v>13</v>
      </c>
      <c r="M49">
        <v>3</v>
      </c>
      <c r="N49" t="s">
        <v>3</v>
      </c>
      <c r="O49">
        <v>2</v>
      </c>
      <c r="P49">
        <f>ROUND(Source!DJ35,O49)</f>
        <v>0</v>
      </c>
      <c r="W49">
        <v>0</v>
      </c>
      <c r="X49">
        <v>1</v>
      </c>
      <c r="Y49">
        <v>0</v>
      </c>
      <c r="Z49">
        <v>0</v>
      </c>
      <c r="AA49">
        <v>1</v>
      </c>
      <c r="AB49">
        <v>0</v>
      </c>
    </row>
    <row r="50" spans="1:28">
      <c r="A50">
        <v>50</v>
      </c>
      <c r="B50">
        <v>0</v>
      </c>
      <c r="C50">
        <v>0</v>
      </c>
      <c r="D50">
        <v>1</v>
      </c>
      <c r="E50">
        <v>205</v>
      </c>
      <c r="F50">
        <f>ROUND(Source!S35,O50)</f>
        <v>67.36</v>
      </c>
      <c r="G50" t="s">
        <v>62</v>
      </c>
      <c r="H50" t="s">
        <v>63</v>
      </c>
      <c r="K50">
        <v>205</v>
      </c>
      <c r="L50">
        <v>14</v>
      </c>
      <c r="M50">
        <v>3</v>
      </c>
      <c r="N50" t="s">
        <v>3</v>
      </c>
      <c r="O50">
        <v>2</v>
      </c>
      <c r="P50">
        <f>ROUND(Source!DK35,O50)</f>
        <v>3795.74</v>
      </c>
      <c r="W50">
        <v>67.36</v>
      </c>
      <c r="X50">
        <v>1</v>
      </c>
      <c r="Y50">
        <v>67.36</v>
      </c>
      <c r="Z50">
        <v>3795.74</v>
      </c>
      <c r="AA50">
        <v>1</v>
      </c>
      <c r="AB50">
        <v>3795.74</v>
      </c>
    </row>
    <row r="51" spans="1:28">
      <c r="A51">
        <v>50</v>
      </c>
      <c r="B51">
        <v>0</v>
      </c>
      <c r="C51">
        <v>0</v>
      </c>
      <c r="D51">
        <v>1</v>
      </c>
      <c r="E51">
        <v>232</v>
      </c>
      <c r="F51">
        <f>ROUND(Source!BC35,O51)</f>
        <v>0</v>
      </c>
      <c r="G51" t="s">
        <v>64</v>
      </c>
      <c r="H51" t="s">
        <v>65</v>
      </c>
      <c r="K51">
        <v>232</v>
      </c>
      <c r="L51">
        <v>15</v>
      </c>
      <c r="M51">
        <v>3</v>
      </c>
      <c r="N51" t="s">
        <v>3</v>
      </c>
      <c r="O51">
        <v>2</v>
      </c>
      <c r="P51">
        <f>ROUND(Source!EU35,O51)</f>
        <v>0</v>
      </c>
      <c r="W51">
        <v>0</v>
      </c>
      <c r="X51">
        <v>1</v>
      </c>
      <c r="Y51">
        <v>0</v>
      </c>
      <c r="Z51">
        <v>0</v>
      </c>
      <c r="AA51">
        <v>1</v>
      </c>
      <c r="AB51">
        <v>0</v>
      </c>
    </row>
    <row r="52" spans="1:28">
      <c r="A52">
        <v>50</v>
      </c>
      <c r="B52">
        <v>0</v>
      </c>
      <c r="C52">
        <v>0</v>
      </c>
      <c r="D52">
        <v>1</v>
      </c>
      <c r="E52">
        <v>214</v>
      </c>
      <c r="F52">
        <f>ROUND(Source!AS35,O52)</f>
        <v>0</v>
      </c>
      <c r="G52" t="s">
        <v>66</v>
      </c>
      <c r="H52" t="s">
        <v>67</v>
      </c>
      <c r="K52">
        <v>214</v>
      </c>
      <c r="L52">
        <v>16</v>
      </c>
      <c r="M52">
        <v>3</v>
      </c>
      <c r="N52" t="s">
        <v>3</v>
      </c>
      <c r="O52">
        <v>2</v>
      </c>
      <c r="P52">
        <f>ROUND(Source!EK35,O52)</f>
        <v>0</v>
      </c>
      <c r="W52">
        <v>0</v>
      </c>
      <c r="X52">
        <v>1</v>
      </c>
      <c r="Y52">
        <v>0</v>
      </c>
      <c r="Z52">
        <v>0</v>
      </c>
      <c r="AA52">
        <v>1</v>
      </c>
      <c r="AB52">
        <v>0</v>
      </c>
    </row>
    <row r="53" spans="1:28">
      <c r="A53">
        <v>50</v>
      </c>
      <c r="B53">
        <v>0</v>
      </c>
      <c r="C53">
        <v>0</v>
      </c>
      <c r="D53">
        <v>1</v>
      </c>
      <c r="E53">
        <v>215</v>
      </c>
      <c r="F53">
        <f>ROUND(Source!AT35,O53)</f>
        <v>0</v>
      </c>
      <c r="G53" t="s">
        <v>68</v>
      </c>
      <c r="H53" t="s">
        <v>69</v>
      </c>
      <c r="K53">
        <v>215</v>
      </c>
      <c r="L53">
        <v>17</v>
      </c>
      <c r="M53">
        <v>3</v>
      </c>
      <c r="N53" t="s">
        <v>3</v>
      </c>
      <c r="O53">
        <v>2</v>
      </c>
      <c r="P53">
        <f>ROUND(Source!EL35,O53)</f>
        <v>0</v>
      </c>
      <c r="W53">
        <v>0</v>
      </c>
      <c r="X53">
        <v>1</v>
      </c>
      <c r="Y53">
        <v>0</v>
      </c>
      <c r="Z53">
        <v>0</v>
      </c>
      <c r="AA53">
        <v>1</v>
      </c>
      <c r="AB53">
        <v>0</v>
      </c>
    </row>
    <row r="54" spans="1:28">
      <c r="A54">
        <v>50</v>
      </c>
      <c r="B54">
        <v>0</v>
      </c>
      <c r="C54">
        <v>0</v>
      </c>
      <c r="D54">
        <v>1</v>
      </c>
      <c r="E54">
        <v>217</v>
      </c>
      <c r="F54">
        <f>ROUND(Source!AU35,O54)</f>
        <v>141.44999999999999</v>
      </c>
      <c r="G54" t="s">
        <v>70</v>
      </c>
      <c r="H54" t="s">
        <v>71</v>
      </c>
      <c r="K54">
        <v>217</v>
      </c>
      <c r="L54">
        <v>18</v>
      </c>
      <c r="M54">
        <v>3</v>
      </c>
      <c r="N54" t="s">
        <v>3</v>
      </c>
      <c r="O54">
        <v>2</v>
      </c>
      <c r="P54">
        <f>ROUND(Source!EM35,O54)</f>
        <v>7971.06</v>
      </c>
      <c r="W54">
        <v>141.44999999999999</v>
      </c>
      <c r="X54">
        <v>1</v>
      </c>
      <c r="Y54">
        <v>141.44999999999999</v>
      </c>
      <c r="Z54">
        <v>7971.06</v>
      </c>
      <c r="AA54">
        <v>1</v>
      </c>
      <c r="AB54">
        <v>7971.06</v>
      </c>
    </row>
    <row r="55" spans="1:28">
      <c r="A55">
        <v>50</v>
      </c>
      <c r="B55">
        <v>0</v>
      </c>
      <c r="C55">
        <v>0</v>
      </c>
      <c r="D55">
        <v>1</v>
      </c>
      <c r="E55">
        <v>230</v>
      </c>
      <c r="F55">
        <f>ROUND(Source!BA35,O55)</f>
        <v>0</v>
      </c>
      <c r="G55" t="s">
        <v>72</v>
      </c>
      <c r="H55" t="s">
        <v>73</v>
      </c>
      <c r="K55">
        <v>230</v>
      </c>
      <c r="L55">
        <v>19</v>
      </c>
      <c r="M55">
        <v>3</v>
      </c>
      <c r="N55" t="s">
        <v>3</v>
      </c>
      <c r="O55">
        <v>2</v>
      </c>
      <c r="P55">
        <f>ROUND(Source!ES35,O55)</f>
        <v>0</v>
      </c>
      <c r="W55">
        <v>0</v>
      </c>
      <c r="X55">
        <v>1</v>
      </c>
      <c r="Y55">
        <v>0</v>
      </c>
      <c r="Z55">
        <v>0</v>
      </c>
      <c r="AA55">
        <v>1</v>
      </c>
      <c r="AB55">
        <v>0</v>
      </c>
    </row>
    <row r="56" spans="1:28">
      <c r="A56">
        <v>50</v>
      </c>
      <c r="B56">
        <v>0</v>
      </c>
      <c r="C56">
        <v>0</v>
      </c>
      <c r="D56">
        <v>1</v>
      </c>
      <c r="E56">
        <v>206</v>
      </c>
      <c r="F56">
        <f>ROUND(Source!T35,O56)</f>
        <v>0</v>
      </c>
      <c r="G56" t="s">
        <v>74</v>
      </c>
      <c r="H56" t="s">
        <v>75</v>
      </c>
      <c r="K56">
        <v>206</v>
      </c>
      <c r="L56">
        <v>20</v>
      </c>
      <c r="M56">
        <v>3</v>
      </c>
      <c r="N56" t="s">
        <v>3</v>
      </c>
      <c r="O56">
        <v>2</v>
      </c>
      <c r="P56">
        <f>ROUND(Source!DL35,O56)</f>
        <v>0</v>
      </c>
      <c r="W56">
        <v>0</v>
      </c>
      <c r="X56">
        <v>1</v>
      </c>
      <c r="Y56">
        <v>0</v>
      </c>
      <c r="Z56">
        <v>0</v>
      </c>
      <c r="AA56">
        <v>1</v>
      </c>
      <c r="AB56">
        <v>0</v>
      </c>
    </row>
    <row r="57" spans="1:28">
      <c r="A57">
        <v>50</v>
      </c>
      <c r="B57">
        <v>0</v>
      </c>
      <c r="C57">
        <v>0</v>
      </c>
      <c r="D57">
        <v>1</v>
      </c>
      <c r="E57">
        <v>207</v>
      </c>
      <c r="F57">
        <f>Source!U35</f>
        <v>4.2560000000000002</v>
      </c>
      <c r="G57" t="s">
        <v>76</v>
      </c>
      <c r="H57" t="s">
        <v>77</v>
      </c>
      <c r="K57">
        <v>207</v>
      </c>
      <c r="L57">
        <v>21</v>
      </c>
      <c r="M57">
        <v>3</v>
      </c>
      <c r="N57" t="s">
        <v>3</v>
      </c>
      <c r="O57">
        <v>-1</v>
      </c>
      <c r="P57">
        <f>Source!DM35</f>
        <v>4.2560000000000002</v>
      </c>
      <c r="W57">
        <v>4.2560000000000002</v>
      </c>
      <c r="X57">
        <v>1</v>
      </c>
      <c r="Y57">
        <v>4.2560000000000002</v>
      </c>
      <c r="Z57">
        <v>4.2560000000000002</v>
      </c>
      <c r="AA57">
        <v>1</v>
      </c>
      <c r="AB57">
        <v>4.2560000000000002</v>
      </c>
    </row>
    <row r="58" spans="1:28">
      <c r="A58">
        <v>50</v>
      </c>
      <c r="B58">
        <v>0</v>
      </c>
      <c r="C58">
        <v>0</v>
      </c>
      <c r="D58">
        <v>1</v>
      </c>
      <c r="E58">
        <v>208</v>
      </c>
      <c r="F58">
        <f>Source!V35</f>
        <v>0</v>
      </c>
      <c r="G58" t="s">
        <v>78</v>
      </c>
      <c r="H58" t="s">
        <v>79</v>
      </c>
      <c r="K58">
        <v>208</v>
      </c>
      <c r="L58">
        <v>22</v>
      </c>
      <c r="M58">
        <v>3</v>
      </c>
      <c r="N58" t="s">
        <v>3</v>
      </c>
      <c r="O58">
        <v>-1</v>
      </c>
      <c r="P58">
        <f>Source!DN35</f>
        <v>0</v>
      </c>
      <c r="W58">
        <v>0</v>
      </c>
      <c r="X58">
        <v>1</v>
      </c>
      <c r="Y58">
        <v>0</v>
      </c>
      <c r="Z58">
        <v>0</v>
      </c>
      <c r="AA58">
        <v>1</v>
      </c>
      <c r="AB58">
        <v>0</v>
      </c>
    </row>
    <row r="59" spans="1:28">
      <c r="A59">
        <v>50</v>
      </c>
      <c r="B59">
        <v>0</v>
      </c>
      <c r="C59">
        <v>0</v>
      </c>
      <c r="D59">
        <v>1</v>
      </c>
      <c r="E59">
        <v>209</v>
      </c>
      <c r="F59">
        <f>ROUND(Source!W35,O59)</f>
        <v>0</v>
      </c>
      <c r="G59" t="s">
        <v>80</v>
      </c>
      <c r="H59" t="s">
        <v>81</v>
      </c>
      <c r="K59">
        <v>209</v>
      </c>
      <c r="L59">
        <v>23</v>
      </c>
      <c r="M59">
        <v>3</v>
      </c>
      <c r="N59" t="s">
        <v>3</v>
      </c>
      <c r="O59">
        <v>2</v>
      </c>
      <c r="P59">
        <f>ROUND(Source!DO35,O59)</f>
        <v>0</v>
      </c>
      <c r="W59">
        <v>0</v>
      </c>
      <c r="X59">
        <v>1</v>
      </c>
      <c r="Y59">
        <v>0</v>
      </c>
      <c r="Z59">
        <v>0</v>
      </c>
      <c r="AA59">
        <v>1</v>
      </c>
      <c r="AB59">
        <v>0</v>
      </c>
    </row>
    <row r="60" spans="1:28">
      <c r="A60">
        <v>50</v>
      </c>
      <c r="B60">
        <v>0</v>
      </c>
      <c r="C60">
        <v>0</v>
      </c>
      <c r="D60">
        <v>1</v>
      </c>
      <c r="E60">
        <v>233</v>
      </c>
      <c r="F60">
        <f>ROUND(Source!BD35,O60)</f>
        <v>0</v>
      </c>
      <c r="G60" t="s">
        <v>82</v>
      </c>
      <c r="H60" t="s">
        <v>83</v>
      </c>
      <c r="K60">
        <v>233</v>
      </c>
      <c r="L60">
        <v>24</v>
      </c>
      <c r="M60">
        <v>3</v>
      </c>
      <c r="N60" t="s">
        <v>3</v>
      </c>
      <c r="O60">
        <v>2</v>
      </c>
      <c r="P60">
        <f>ROUND(Source!EV35,O60)</f>
        <v>0</v>
      </c>
      <c r="W60">
        <v>0</v>
      </c>
      <c r="X60">
        <v>1</v>
      </c>
      <c r="Y60">
        <v>0</v>
      </c>
      <c r="Z60">
        <v>0</v>
      </c>
      <c r="AA60">
        <v>1</v>
      </c>
      <c r="AB60">
        <v>0</v>
      </c>
    </row>
    <row r="61" spans="1:28">
      <c r="A61">
        <v>50</v>
      </c>
      <c r="B61">
        <v>0</v>
      </c>
      <c r="C61">
        <v>0</v>
      </c>
      <c r="D61">
        <v>1</v>
      </c>
      <c r="E61">
        <v>210</v>
      </c>
      <c r="F61">
        <f>ROUND(Source!X35,O61)</f>
        <v>49.84</v>
      </c>
      <c r="G61" t="s">
        <v>84</v>
      </c>
      <c r="H61" t="s">
        <v>85</v>
      </c>
      <c r="K61">
        <v>210</v>
      </c>
      <c r="L61">
        <v>25</v>
      </c>
      <c r="M61">
        <v>3</v>
      </c>
      <c r="N61" t="s">
        <v>3</v>
      </c>
      <c r="O61">
        <v>2</v>
      </c>
      <c r="P61">
        <f>ROUND(Source!DP35,O61)</f>
        <v>2808.85</v>
      </c>
      <c r="W61">
        <v>49.84</v>
      </c>
      <c r="X61">
        <v>1</v>
      </c>
      <c r="Y61">
        <v>49.84</v>
      </c>
      <c r="Z61">
        <v>2808.85</v>
      </c>
      <c r="AA61">
        <v>1</v>
      </c>
      <c r="AB61">
        <v>2808.85</v>
      </c>
    </row>
    <row r="62" spans="1:28">
      <c r="A62">
        <v>50</v>
      </c>
      <c r="B62">
        <v>0</v>
      </c>
      <c r="C62">
        <v>0</v>
      </c>
      <c r="D62">
        <v>1</v>
      </c>
      <c r="E62">
        <v>211</v>
      </c>
      <c r="F62">
        <f>ROUND(Source!Y35,O62)</f>
        <v>24.25</v>
      </c>
      <c r="G62" t="s">
        <v>86</v>
      </c>
      <c r="H62" t="s">
        <v>87</v>
      </c>
      <c r="K62">
        <v>211</v>
      </c>
      <c r="L62">
        <v>26</v>
      </c>
      <c r="M62">
        <v>3</v>
      </c>
      <c r="N62" t="s">
        <v>3</v>
      </c>
      <c r="O62">
        <v>2</v>
      </c>
      <c r="P62">
        <f>ROUND(Source!DQ35,O62)</f>
        <v>1366.47</v>
      </c>
      <c r="W62">
        <v>24.25</v>
      </c>
      <c r="X62">
        <v>1</v>
      </c>
      <c r="Y62">
        <v>24.25</v>
      </c>
      <c r="Z62">
        <v>1366.47</v>
      </c>
      <c r="AA62">
        <v>1</v>
      </c>
      <c r="AB62">
        <v>1366.47</v>
      </c>
    </row>
    <row r="63" spans="1:28">
      <c r="A63">
        <v>50</v>
      </c>
      <c r="B63">
        <v>0</v>
      </c>
      <c r="C63">
        <v>0</v>
      </c>
      <c r="D63">
        <v>1</v>
      </c>
      <c r="E63">
        <v>224</v>
      </c>
      <c r="F63">
        <f>ROUND(Source!AR35,O63)</f>
        <v>141.44999999999999</v>
      </c>
      <c r="G63" t="s">
        <v>88</v>
      </c>
      <c r="H63" t="s">
        <v>89</v>
      </c>
      <c r="K63">
        <v>224</v>
      </c>
      <c r="L63">
        <v>27</v>
      </c>
      <c r="M63">
        <v>3</v>
      </c>
      <c r="N63" t="s">
        <v>3</v>
      </c>
      <c r="O63">
        <v>2</v>
      </c>
      <c r="P63">
        <f>ROUND(Source!EJ35,O63)</f>
        <v>7971.06</v>
      </c>
      <c r="W63">
        <v>141.44999999999999</v>
      </c>
      <c r="X63">
        <v>1</v>
      </c>
      <c r="Y63">
        <v>141.44999999999999</v>
      </c>
      <c r="Z63">
        <v>7971.06</v>
      </c>
      <c r="AA63">
        <v>1</v>
      </c>
      <c r="AB63">
        <v>7971.06</v>
      </c>
    </row>
    <row r="65" spans="1:206">
      <c r="A65">
        <v>51</v>
      </c>
      <c r="B65">
        <f>B20</f>
        <v>1</v>
      </c>
      <c r="C65">
        <f>A20</f>
        <v>3</v>
      </c>
      <c r="D65">
        <f>ROW(A20)</f>
        <v>20</v>
      </c>
      <c r="F65" t="str">
        <f>IF(F20&lt;&gt;"",F20,"")</f>
        <v>09-01-01</v>
      </c>
      <c r="G65" t="str">
        <f>IF(G20&lt;&gt;"",G20,"")</f>
        <v>ПНР ВЛ-0,4 кВ</v>
      </c>
      <c r="H65">
        <v>0</v>
      </c>
      <c r="O65">
        <f t="shared" ref="O65:T65" si="62">ROUND(O35+AB65,2)</f>
        <v>67.36</v>
      </c>
      <c r="P65">
        <f t="shared" si="62"/>
        <v>0</v>
      </c>
      <c r="Q65">
        <f t="shared" si="62"/>
        <v>0</v>
      </c>
      <c r="R65">
        <f t="shared" si="62"/>
        <v>0</v>
      </c>
      <c r="S65">
        <f t="shared" si="62"/>
        <v>67.36</v>
      </c>
      <c r="T65">
        <f t="shared" si="62"/>
        <v>0</v>
      </c>
      <c r="U65">
        <f>U35+AH65</f>
        <v>4.2560000000000002</v>
      </c>
      <c r="V65">
        <f>V35+AI65</f>
        <v>0</v>
      </c>
      <c r="W65">
        <f>ROUND(W35+AJ65,2)</f>
        <v>0</v>
      </c>
      <c r="X65">
        <f>ROUND(X35+AK65,2)</f>
        <v>49.84</v>
      </c>
      <c r="Y65">
        <f>ROUND(Y35+AL65,2)</f>
        <v>24.25</v>
      </c>
      <c r="AO65">
        <f t="shared" ref="AO65:BD65" si="63">ROUND(AO35+BX65,2)</f>
        <v>0</v>
      </c>
      <c r="AP65">
        <f t="shared" si="63"/>
        <v>0</v>
      </c>
      <c r="AQ65">
        <f t="shared" si="63"/>
        <v>0</v>
      </c>
      <c r="AR65">
        <f t="shared" si="63"/>
        <v>141.44999999999999</v>
      </c>
      <c r="AS65">
        <f t="shared" si="63"/>
        <v>0</v>
      </c>
      <c r="AT65">
        <f t="shared" si="63"/>
        <v>0</v>
      </c>
      <c r="AU65">
        <f t="shared" si="63"/>
        <v>141.44999999999999</v>
      </c>
      <c r="AV65">
        <f t="shared" si="63"/>
        <v>0</v>
      </c>
      <c r="AW65">
        <f t="shared" si="63"/>
        <v>0</v>
      </c>
      <c r="AX65">
        <f t="shared" si="63"/>
        <v>0</v>
      </c>
      <c r="AY65">
        <f t="shared" si="63"/>
        <v>0</v>
      </c>
      <c r="AZ65">
        <f t="shared" si="63"/>
        <v>0</v>
      </c>
      <c r="BA65">
        <f t="shared" si="63"/>
        <v>0</v>
      </c>
      <c r="BB65">
        <f t="shared" si="63"/>
        <v>0</v>
      </c>
      <c r="BC65">
        <f t="shared" si="63"/>
        <v>0</v>
      </c>
      <c r="BD65">
        <f t="shared" si="63"/>
        <v>0</v>
      </c>
      <c r="DG65">
        <f t="shared" ref="DG65:DL65" si="64">ROUND(DG35+DT65,2)</f>
        <v>3795.74</v>
      </c>
      <c r="DH65">
        <f t="shared" si="64"/>
        <v>0</v>
      </c>
      <c r="DI65">
        <f t="shared" si="64"/>
        <v>0</v>
      </c>
      <c r="DJ65">
        <f t="shared" si="64"/>
        <v>0</v>
      </c>
      <c r="DK65">
        <f t="shared" si="64"/>
        <v>3795.74</v>
      </c>
      <c r="DL65">
        <f t="shared" si="64"/>
        <v>0</v>
      </c>
      <c r="DM65">
        <f>DM35+DZ65</f>
        <v>4.2560000000000002</v>
      </c>
      <c r="DN65">
        <f>DN35+EA65</f>
        <v>0</v>
      </c>
      <c r="DO65">
        <f>ROUND(DO35+EB65,2)</f>
        <v>0</v>
      </c>
      <c r="DP65">
        <f>ROUND(DP35+EC65,2)</f>
        <v>2808.85</v>
      </c>
      <c r="DQ65">
        <f>ROUND(DQ35+ED65,2)</f>
        <v>1366.47</v>
      </c>
      <c r="EG65">
        <f t="shared" ref="EG65:EV65" si="65">ROUND(EG35+FP65,2)</f>
        <v>0</v>
      </c>
      <c r="EH65">
        <f t="shared" si="65"/>
        <v>0</v>
      </c>
      <c r="EI65">
        <f t="shared" si="65"/>
        <v>0</v>
      </c>
      <c r="EJ65">
        <f t="shared" si="65"/>
        <v>7971.06</v>
      </c>
      <c r="EK65">
        <f t="shared" si="65"/>
        <v>0</v>
      </c>
      <c r="EL65">
        <f t="shared" si="65"/>
        <v>0</v>
      </c>
      <c r="EM65">
        <f t="shared" si="65"/>
        <v>7971.06</v>
      </c>
      <c r="EN65">
        <f t="shared" si="65"/>
        <v>0</v>
      </c>
      <c r="EO65">
        <f t="shared" si="65"/>
        <v>0</v>
      </c>
      <c r="EP65">
        <f t="shared" si="65"/>
        <v>0</v>
      </c>
      <c r="EQ65">
        <f t="shared" si="65"/>
        <v>0</v>
      </c>
      <c r="ER65">
        <f t="shared" si="65"/>
        <v>0</v>
      </c>
      <c r="ES65">
        <f t="shared" si="65"/>
        <v>0</v>
      </c>
      <c r="ET65">
        <f t="shared" si="65"/>
        <v>0</v>
      </c>
      <c r="EU65">
        <f t="shared" si="65"/>
        <v>0</v>
      </c>
      <c r="EV65">
        <f t="shared" si="65"/>
        <v>0</v>
      </c>
      <c r="GX65">
        <v>0</v>
      </c>
    </row>
    <row r="67" spans="1:206">
      <c r="A67">
        <v>50</v>
      </c>
      <c r="B67">
        <v>0</v>
      </c>
      <c r="C67">
        <v>0</v>
      </c>
      <c r="D67">
        <v>1</v>
      </c>
      <c r="E67">
        <v>201</v>
      </c>
      <c r="F67">
        <f>ROUND(Source!O65,O67)</f>
        <v>67.36</v>
      </c>
      <c r="G67" t="s">
        <v>36</v>
      </c>
      <c r="H67" t="s">
        <v>37</v>
      </c>
      <c r="K67">
        <v>201</v>
      </c>
      <c r="L67">
        <v>1</v>
      </c>
      <c r="M67">
        <v>3</v>
      </c>
      <c r="N67" t="s">
        <v>3</v>
      </c>
      <c r="O67">
        <v>2</v>
      </c>
      <c r="P67">
        <f>ROUND(Source!DG65,O67)</f>
        <v>3795.74</v>
      </c>
      <c r="W67">
        <v>67.36</v>
      </c>
      <c r="X67">
        <v>1</v>
      </c>
      <c r="Y67">
        <v>67.36</v>
      </c>
      <c r="Z67">
        <v>3795.74</v>
      </c>
      <c r="AA67">
        <v>1</v>
      </c>
      <c r="AB67">
        <v>3795.74</v>
      </c>
    </row>
    <row r="68" spans="1:206">
      <c r="A68">
        <v>50</v>
      </c>
      <c r="B68">
        <v>0</v>
      </c>
      <c r="C68">
        <v>0</v>
      </c>
      <c r="D68">
        <v>1</v>
      </c>
      <c r="E68">
        <v>202</v>
      </c>
      <c r="F68">
        <f>ROUND(Source!P65,O68)</f>
        <v>0</v>
      </c>
      <c r="G68" t="s">
        <v>38</v>
      </c>
      <c r="H68" t="s">
        <v>39</v>
      </c>
      <c r="K68">
        <v>202</v>
      </c>
      <c r="L68">
        <v>2</v>
      </c>
      <c r="M68">
        <v>3</v>
      </c>
      <c r="N68" t="s">
        <v>3</v>
      </c>
      <c r="O68">
        <v>2</v>
      </c>
      <c r="P68">
        <f>ROUND(Source!DH65,O68)</f>
        <v>0</v>
      </c>
      <c r="W68">
        <v>0</v>
      </c>
      <c r="X68">
        <v>1</v>
      </c>
      <c r="Y68">
        <v>0</v>
      </c>
      <c r="Z68">
        <v>0</v>
      </c>
      <c r="AA68">
        <v>1</v>
      </c>
      <c r="AB68">
        <v>0</v>
      </c>
    </row>
    <row r="69" spans="1:206">
      <c r="A69">
        <v>50</v>
      </c>
      <c r="B69">
        <v>0</v>
      </c>
      <c r="C69">
        <v>0</v>
      </c>
      <c r="D69">
        <v>1</v>
      </c>
      <c r="E69">
        <v>222</v>
      </c>
      <c r="F69">
        <f>ROUND(Source!AO65,O69)</f>
        <v>0</v>
      </c>
      <c r="G69" t="s">
        <v>40</v>
      </c>
      <c r="H69" t="s">
        <v>41</v>
      </c>
      <c r="K69">
        <v>222</v>
      </c>
      <c r="L69">
        <v>3</v>
      </c>
      <c r="M69">
        <v>3</v>
      </c>
      <c r="N69" t="s">
        <v>3</v>
      </c>
      <c r="O69">
        <v>2</v>
      </c>
      <c r="P69">
        <f>ROUND(Source!EG65,O69)</f>
        <v>0</v>
      </c>
      <c r="W69">
        <v>0</v>
      </c>
      <c r="X69">
        <v>1</v>
      </c>
      <c r="Y69">
        <v>0</v>
      </c>
      <c r="Z69">
        <v>0</v>
      </c>
      <c r="AA69">
        <v>1</v>
      </c>
      <c r="AB69">
        <v>0</v>
      </c>
    </row>
    <row r="70" spans="1:206">
      <c r="A70">
        <v>50</v>
      </c>
      <c r="B70">
        <v>0</v>
      </c>
      <c r="C70">
        <v>0</v>
      </c>
      <c r="D70">
        <v>1</v>
      </c>
      <c r="E70">
        <v>225</v>
      </c>
      <c r="F70">
        <f>ROUND(Source!AV65,O70)</f>
        <v>0</v>
      </c>
      <c r="G70" t="s">
        <v>42</v>
      </c>
      <c r="H70" t="s">
        <v>43</v>
      </c>
      <c r="K70">
        <v>225</v>
      </c>
      <c r="L70">
        <v>4</v>
      </c>
      <c r="M70">
        <v>3</v>
      </c>
      <c r="N70" t="s">
        <v>3</v>
      </c>
      <c r="O70">
        <v>2</v>
      </c>
      <c r="P70">
        <f>ROUND(Source!EN65,O70)</f>
        <v>0</v>
      </c>
      <c r="W70">
        <v>0</v>
      </c>
      <c r="X70">
        <v>1</v>
      </c>
      <c r="Y70">
        <v>0</v>
      </c>
      <c r="Z70">
        <v>0</v>
      </c>
      <c r="AA70">
        <v>1</v>
      </c>
      <c r="AB70">
        <v>0</v>
      </c>
    </row>
    <row r="71" spans="1:206">
      <c r="A71">
        <v>50</v>
      </c>
      <c r="B71">
        <v>0</v>
      </c>
      <c r="C71">
        <v>0</v>
      </c>
      <c r="D71">
        <v>1</v>
      </c>
      <c r="E71">
        <v>226</v>
      </c>
      <c r="F71">
        <f>ROUND(Source!AW65,O71)</f>
        <v>0</v>
      </c>
      <c r="G71" t="s">
        <v>44</v>
      </c>
      <c r="H71" t="s">
        <v>45</v>
      </c>
      <c r="K71">
        <v>226</v>
      </c>
      <c r="L71">
        <v>5</v>
      </c>
      <c r="M71">
        <v>3</v>
      </c>
      <c r="N71" t="s">
        <v>3</v>
      </c>
      <c r="O71">
        <v>2</v>
      </c>
      <c r="P71">
        <f>ROUND(Source!EO65,O71)</f>
        <v>0</v>
      </c>
      <c r="W71">
        <v>0</v>
      </c>
      <c r="X71">
        <v>1</v>
      </c>
      <c r="Y71">
        <v>0</v>
      </c>
      <c r="Z71">
        <v>0</v>
      </c>
      <c r="AA71">
        <v>1</v>
      </c>
      <c r="AB71">
        <v>0</v>
      </c>
    </row>
    <row r="72" spans="1:206">
      <c r="A72">
        <v>50</v>
      </c>
      <c r="B72">
        <v>0</v>
      </c>
      <c r="C72">
        <v>0</v>
      </c>
      <c r="D72">
        <v>1</v>
      </c>
      <c r="E72">
        <v>227</v>
      </c>
      <c r="F72">
        <f>ROUND(Source!AX65,O72)</f>
        <v>0</v>
      </c>
      <c r="G72" t="s">
        <v>46</v>
      </c>
      <c r="H72" t="s">
        <v>47</v>
      </c>
      <c r="K72">
        <v>227</v>
      </c>
      <c r="L72">
        <v>6</v>
      </c>
      <c r="M72">
        <v>3</v>
      </c>
      <c r="N72" t="s">
        <v>3</v>
      </c>
      <c r="O72">
        <v>2</v>
      </c>
      <c r="P72">
        <f>ROUND(Source!EP65,O72)</f>
        <v>0</v>
      </c>
      <c r="W72">
        <v>0</v>
      </c>
      <c r="X72">
        <v>1</v>
      </c>
      <c r="Y72">
        <v>0</v>
      </c>
      <c r="Z72">
        <v>0</v>
      </c>
      <c r="AA72">
        <v>1</v>
      </c>
      <c r="AB72">
        <v>0</v>
      </c>
    </row>
    <row r="73" spans="1:206">
      <c r="A73">
        <v>50</v>
      </c>
      <c r="B73">
        <v>0</v>
      </c>
      <c r="C73">
        <v>0</v>
      </c>
      <c r="D73">
        <v>1</v>
      </c>
      <c r="E73">
        <v>228</v>
      </c>
      <c r="F73">
        <f>ROUND(Source!AY65,O73)</f>
        <v>0</v>
      </c>
      <c r="G73" t="s">
        <v>48</v>
      </c>
      <c r="H73" t="s">
        <v>49</v>
      </c>
      <c r="K73">
        <v>228</v>
      </c>
      <c r="L73">
        <v>7</v>
      </c>
      <c r="M73">
        <v>3</v>
      </c>
      <c r="N73" t="s">
        <v>3</v>
      </c>
      <c r="O73">
        <v>2</v>
      </c>
      <c r="P73">
        <f>ROUND(Source!EQ65,O73)</f>
        <v>0</v>
      </c>
      <c r="W73">
        <v>0</v>
      </c>
      <c r="X73">
        <v>1</v>
      </c>
      <c r="Y73">
        <v>0</v>
      </c>
      <c r="Z73">
        <v>0</v>
      </c>
      <c r="AA73">
        <v>1</v>
      </c>
      <c r="AB73">
        <v>0</v>
      </c>
    </row>
    <row r="74" spans="1:206">
      <c r="A74">
        <v>50</v>
      </c>
      <c r="B74">
        <v>0</v>
      </c>
      <c r="C74">
        <v>0</v>
      </c>
      <c r="D74">
        <v>1</v>
      </c>
      <c r="E74">
        <v>216</v>
      </c>
      <c r="F74">
        <f>ROUND(Source!AP65,O74)</f>
        <v>0</v>
      </c>
      <c r="G74" t="s">
        <v>50</v>
      </c>
      <c r="H74" t="s">
        <v>51</v>
      </c>
      <c r="K74">
        <v>216</v>
      </c>
      <c r="L74">
        <v>8</v>
      </c>
      <c r="M74">
        <v>3</v>
      </c>
      <c r="N74" t="s">
        <v>3</v>
      </c>
      <c r="O74">
        <v>2</v>
      </c>
      <c r="P74">
        <f>ROUND(Source!EH65,O74)</f>
        <v>0</v>
      </c>
      <c r="W74">
        <v>0</v>
      </c>
      <c r="X74">
        <v>1</v>
      </c>
      <c r="Y74">
        <v>0</v>
      </c>
      <c r="Z74">
        <v>0</v>
      </c>
      <c r="AA74">
        <v>1</v>
      </c>
      <c r="AB74">
        <v>0</v>
      </c>
    </row>
    <row r="75" spans="1:206">
      <c r="A75">
        <v>50</v>
      </c>
      <c r="B75">
        <v>0</v>
      </c>
      <c r="C75">
        <v>0</v>
      </c>
      <c r="D75">
        <v>1</v>
      </c>
      <c r="E75">
        <v>223</v>
      </c>
      <c r="F75">
        <f>ROUND(Source!AQ65,O75)</f>
        <v>0</v>
      </c>
      <c r="G75" t="s">
        <v>52</v>
      </c>
      <c r="H75" t="s">
        <v>53</v>
      </c>
      <c r="K75">
        <v>223</v>
      </c>
      <c r="L75">
        <v>9</v>
      </c>
      <c r="M75">
        <v>3</v>
      </c>
      <c r="N75" t="s">
        <v>3</v>
      </c>
      <c r="O75">
        <v>2</v>
      </c>
      <c r="P75">
        <f>ROUND(Source!EI65,O75)</f>
        <v>0</v>
      </c>
      <c r="W75">
        <v>0</v>
      </c>
      <c r="X75">
        <v>1</v>
      </c>
      <c r="Y75">
        <v>0</v>
      </c>
      <c r="Z75">
        <v>0</v>
      </c>
      <c r="AA75">
        <v>1</v>
      </c>
      <c r="AB75">
        <v>0</v>
      </c>
    </row>
    <row r="76" spans="1:206">
      <c r="A76">
        <v>50</v>
      </c>
      <c r="B76">
        <v>0</v>
      </c>
      <c r="C76">
        <v>0</v>
      </c>
      <c r="D76">
        <v>1</v>
      </c>
      <c r="E76">
        <v>229</v>
      </c>
      <c r="F76">
        <f>ROUND(Source!AZ65,O76)</f>
        <v>0</v>
      </c>
      <c r="G76" t="s">
        <v>54</v>
      </c>
      <c r="H76" t="s">
        <v>55</v>
      </c>
      <c r="K76">
        <v>229</v>
      </c>
      <c r="L76">
        <v>10</v>
      </c>
      <c r="M76">
        <v>3</v>
      </c>
      <c r="N76" t="s">
        <v>3</v>
      </c>
      <c r="O76">
        <v>2</v>
      </c>
      <c r="P76">
        <f>ROUND(Source!ER65,O76)</f>
        <v>0</v>
      </c>
      <c r="W76">
        <v>0</v>
      </c>
      <c r="X76">
        <v>1</v>
      </c>
      <c r="Y76">
        <v>0</v>
      </c>
      <c r="Z76">
        <v>0</v>
      </c>
      <c r="AA76">
        <v>1</v>
      </c>
      <c r="AB76">
        <v>0</v>
      </c>
    </row>
    <row r="77" spans="1:206">
      <c r="A77">
        <v>50</v>
      </c>
      <c r="B77">
        <v>0</v>
      </c>
      <c r="C77">
        <v>0</v>
      </c>
      <c r="D77">
        <v>1</v>
      </c>
      <c r="E77">
        <v>203</v>
      </c>
      <c r="F77">
        <f>ROUND(Source!Q65,O77)</f>
        <v>0</v>
      </c>
      <c r="G77" t="s">
        <v>56</v>
      </c>
      <c r="H77" t="s">
        <v>57</v>
      </c>
      <c r="K77">
        <v>203</v>
      </c>
      <c r="L77">
        <v>11</v>
      </c>
      <c r="M77">
        <v>3</v>
      </c>
      <c r="N77" t="s">
        <v>3</v>
      </c>
      <c r="O77">
        <v>2</v>
      </c>
      <c r="P77">
        <f>ROUND(Source!DI65,O77)</f>
        <v>0</v>
      </c>
      <c r="W77">
        <v>0</v>
      </c>
      <c r="X77">
        <v>1</v>
      </c>
      <c r="Y77">
        <v>0</v>
      </c>
      <c r="Z77">
        <v>0</v>
      </c>
      <c r="AA77">
        <v>1</v>
      </c>
      <c r="AB77">
        <v>0</v>
      </c>
    </row>
    <row r="78" spans="1:206">
      <c r="A78">
        <v>50</v>
      </c>
      <c r="B78">
        <v>0</v>
      </c>
      <c r="C78">
        <v>0</v>
      </c>
      <c r="D78">
        <v>1</v>
      </c>
      <c r="E78">
        <v>231</v>
      </c>
      <c r="F78">
        <f>ROUND(Source!BB65,O78)</f>
        <v>0</v>
      </c>
      <c r="G78" t="s">
        <v>58</v>
      </c>
      <c r="H78" t="s">
        <v>59</v>
      </c>
      <c r="K78">
        <v>231</v>
      </c>
      <c r="L78">
        <v>12</v>
      </c>
      <c r="M78">
        <v>3</v>
      </c>
      <c r="N78" t="s">
        <v>3</v>
      </c>
      <c r="O78">
        <v>2</v>
      </c>
      <c r="P78">
        <f>ROUND(Source!ET65,O78)</f>
        <v>0</v>
      </c>
      <c r="W78">
        <v>0</v>
      </c>
      <c r="X78">
        <v>1</v>
      </c>
      <c r="Y78">
        <v>0</v>
      </c>
      <c r="Z78">
        <v>0</v>
      </c>
      <c r="AA78">
        <v>1</v>
      </c>
      <c r="AB78">
        <v>0</v>
      </c>
    </row>
    <row r="79" spans="1:206">
      <c r="A79">
        <v>50</v>
      </c>
      <c r="B79">
        <v>0</v>
      </c>
      <c r="C79">
        <v>0</v>
      </c>
      <c r="D79">
        <v>1</v>
      </c>
      <c r="E79">
        <v>204</v>
      </c>
      <c r="F79">
        <f>ROUND(Source!R65,O79)</f>
        <v>0</v>
      </c>
      <c r="G79" t="s">
        <v>60</v>
      </c>
      <c r="H79" t="s">
        <v>61</v>
      </c>
      <c r="K79">
        <v>204</v>
      </c>
      <c r="L79">
        <v>13</v>
      </c>
      <c r="M79">
        <v>3</v>
      </c>
      <c r="N79" t="s">
        <v>3</v>
      </c>
      <c r="O79">
        <v>2</v>
      </c>
      <c r="P79">
        <f>ROUND(Source!DJ65,O79)</f>
        <v>0</v>
      </c>
      <c r="W79">
        <v>0</v>
      </c>
      <c r="X79">
        <v>1</v>
      </c>
      <c r="Y79">
        <v>0</v>
      </c>
      <c r="Z79">
        <v>0</v>
      </c>
      <c r="AA79">
        <v>1</v>
      </c>
      <c r="AB79">
        <v>0</v>
      </c>
    </row>
    <row r="80" spans="1:206">
      <c r="A80">
        <v>50</v>
      </c>
      <c r="B80">
        <v>0</v>
      </c>
      <c r="C80">
        <v>0</v>
      </c>
      <c r="D80">
        <v>1</v>
      </c>
      <c r="E80">
        <v>205</v>
      </c>
      <c r="F80">
        <f>ROUND(Source!S65,O80)</f>
        <v>67.36</v>
      </c>
      <c r="G80" t="s">
        <v>62</v>
      </c>
      <c r="H80" t="s">
        <v>63</v>
      </c>
      <c r="K80">
        <v>205</v>
      </c>
      <c r="L80">
        <v>14</v>
      </c>
      <c r="M80">
        <v>3</v>
      </c>
      <c r="N80" t="s">
        <v>3</v>
      </c>
      <c r="O80">
        <v>2</v>
      </c>
      <c r="P80">
        <f>ROUND(Source!DK65,O80)</f>
        <v>3795.74</v>
      </c>
      <c r="W80">
        <v>67.36</v>
      </c>
      <c r="X80">
        <v>1</v>
      </c>
      <c r="Y80">
        <v>67.36</v>
      </c>
      <c r="Z80">
        <v>3795.74</v>
      </c>
      <c r="AA80">
        <v>1</v>
      </c>
      <c r="AB80">
        <v>3795.74</v>
      </c>
    </row>
    <row r="81" spans="1:206">
      <c r="A81">
        <v>50</v>
      </c>
      <c r="B81">
        <v>0</v>
      </c>
      <c r="C81">
        <v>0</v>
      </c>
      <c r="D81">
        <v>1</v>
      </c>
      <c r="E81">
        <v>232</v>
      </c>
      <c r="F81">
        <f>ROUND(Source!BC65,O81)</f>
        <v>0</v>
      </c>
      <c r="G81" t="s">
        <v>64</v>
      </c>
      <c r="H81" t="s">
        <v>65</v>
      </c>
      <c r="K81">
        <v>232</v>
      </c>
      <c r="L81">
        <v>15</v>
      </c>
      <c r="M81">
        <v>3</v>
      </c>
      <c r="N81" t="s">
        <v>3</v>
      </c>
      <c r="O81">
        <v>2</v>
      </c>
      <c r="P81">
        <f>ROUND(Source!EU65,O81)</f>
        <v>0</v>
      </c>
      <c r="W81">
        <v>0</v>
      </c>
      <c r="X81">
        <v>1</v>
      </c>
      <c r="Y81">
        <v>0</v>
      </c>
      <c r="Z81">
        <v>0</v>
      </c>
      <c r="AA81">
        <v>1</v>
      </c>
      <c r="AB81">
        <v>0</v>
      </c>
    </row>
    <row r="82" spans="1:206">
      <c r="A82">
        <v>50</v>
      </c>
      <c r="B82">
        <v>0</v>
      </c>
      <c r="C82">
        <v>0</v>
      </c>
      <c r="D82">
        <v>1</v>
      </c>
      <c r="E82">
        <v>214</v>
      </c>
      <c r="F82">
        <f>ROUND(Source!AS65,O82)</f>
        <v>0</v>
      </c>
      <c r="G82" t="s">
        <v>66</v>
      </c>
      <c r="H82" t="s">
        <v>67</v>
      </c>
      <c r="K82">
        <v>214</v>
      </c>
      <c r="L82">
        <v>16</v>
      </c>
      <c r="M82">
        <v>3</v>
      </c>
      <c r="N82" t="s">
        <v>3</v>
      </c>
      <c r="O82">
        <v>2</v>
      </c>
      <c r="P82">
        <f>ROUND(Source!EK65,O82)</f>
        <v>0</v>
      </c>
      <c r="W82">
        <v>0</v>
      </c>
      <c r="X82">
        <v>1</v>
      </c>
      <c r="Y82">
        <v>0</v>
      </c>
      <c r="Z82">
        <v>0</v>
      </c>
      <c r="AA82">
        <v>1</v>
      </c>
      <c r="AB82">
        <v>0</v>
      </c>
    </row>
    <row r="83" spans="1:206">
      <c r="A83">
        <v>50</v>
      </c>
      <c r="B83">
        <v>0</v>
      </c>
      <c r="C83">
        <v>0</v>
      </c>
      <c r="D83">
        <v>1</v>
      </c>
      <c r="E83">
        <v>215</v>
      </c>
      <c r="F83">
        <f>ROUND(Source!AT65,O83)</f>
        <v>0</v>
      </c>
      <c r="G83" t="s">
        <v>68</v>
      </c>
      <c r="H83" t="s">
        <v>69</v>
      </c>
      <c r="K83">
        <v>215</v>
      </c>
      <c r="L83">
        <v>17</v>
      </c>
      <c r="M83">
        <v>3</v>
      </c>
      <c r="N83" t="s">
        <v>3</v>
      </c>
      <c r="O83">
        <v>2</v>
      </c>
      <c r="P83">
        <f>ROUND(Source!EL65,O83)</f>
        <v>0</v>
      </c>
      <c r="W83">
        <v>0</v>
      </c>
      <c r="X83">
        <v>1</v>
      </c>
      <c r="Y83">
        <v>0</v>
      </c>
      <c r="Z83">
        <v>0</v>
      </c>
      <c r="AA83">
        <v>1</v>
      </c>
      <c r="AB83">
        <v>0</v>
      </c>
    </row>
    <row r="84" spans="1:206">
      <c r="A84">
        <v>50</v>
      </c>
      <c r="B84">
        <v>0</v>
      </c>
      <c r="C84">
        <v>0</v>
      </c>
      <c r="D84">
        <v>1</v>
      </c>
      <c r="E84">
        <v>217</v>
      </c>
      <c r="F84">
        <f>ROUND(Source!AU65,O84)</f>
        <v>141.44999999999999</v>
      </c>
      <c r="G84" t="s">
        <v>70</v>
      </c>
      <c r="H84" t="s">
        <v>71</v>
      </c>
      <c r="K84">
        <v>217</v>
      </c>
      <c r="L84">
        <v>18</v>
      </c>
      <c r="M84">
        <v>3</v>
      </c>
      <c r="N84" t="s">
        <v>3</v>
      </c>
      <c r="O84">
        <v>2</v>
      </c>
      <c r="P84">
        <f>ROUND(Source!EM65,O84)</f>
        <v>7971.06</v>
      </c>
      <c r="W84">
        <v>141.44999999999999</v>
      </c>
      <c r="X84">
        <v>1</v>
      </c>
      <c r="Y84">
        <v>141.44999999999999</v>
      </c>
      <c r="Z84">
        <v>7971.06</v>
      </c>
      <c r="AA84">
        <v>1</v>
      </c>
      <c r="AB84">
        <v>7971.06</v>
      </c>
    </row>
    <row r="85" spans="1:206">
      <c r="A85">
        <v>50</v>
      </c>
      <c r="B85">
        <v>0</v>
      </c>
      <c r="C85">
        <v>0</v>
      </c>
      <c r="D85">
        <v>1</v>
      </c>
      <c r="E85">
        <v>230</v>
      </c>
      <c r="F85">
        <f>ROUND(Source!BA65,O85)</f>
        <v>0</v>
      </c>
      <c r="G85" t="s">
        <v>72</v>
      </c>
      <c r="H85" t="s">
        <v>73</v>
      </c>
      <c r="K85">
        <v>230</v>
      </c>
      <c r="L85">
        <v>19</v>
      </c>
      <c r="M85">
        <v>3</v>
      </c>
      <c r="N85" t="s">
        <v>3</v>
      </c>
      <c r="O85">
        <v>2</v>
      </c>
      <c r="P85">
        <f>ROUND(Source!ES65,O85)</f>
        <v>0</v>
      </c>
      <c r="W85">
        <v>0</v>
      </c>
      <c r="X85">
        <v>1</v>
      </c>
      <c r="Y85">
        <v>0</v>
      </c>
      <c r="Z85">
        <v>0</v>
      </c>
      <c r="AA85">
        <v>1</v>
      </c>
      <c r="AB85">
        <v>0</v>
      </c>
    </row>
    <row r="86" spans="1:206">
      <c r="A86">
        <v>50</v>
      </c>
      <c r="B86">
        <v>0</v>
      </c>
      <c r="C86">
        <v>0</v>
      </c>
      <c r="D86">
        <v>1</v>
      </c>
      <c r="E86">
        <v>206</v>
      </c>
      <c r="F86">
        <f>ROUND(Source!T65,O86)</f>
        <v>0</v>
      </c>
      <c r="G86" t="s">
        <v>74</v>
      </c>
      <c r="H86" t="s">
        <v>75</v>
      </c>
      <c r="K86">
        <v>206</v>
      </c>
      <c r="L86">
        <v>20</v>
      </c>
      <c r="M86">
        <v>3</v>
      </c>
      <c r="N86" t="s">
        <v>3</v>
      </c>
      <c r="O86">
        <v>2</v>
      </c>
      <c r="P86">
        <f>ROUND(Source!DL65,O86)</f>
        <v>0</v>
      </c>
      <c r="W86">
        <v>0</v>
      </c>
      <c r="X86">
        <v>1</v>
      </c>
      <c r="Y86">
        <v>0</v>
      </c>
      <c r="Z86">
        <v>0</v>
      </c>
      <c r="AA86">
        <v>1</v>
      </c>
      <c r="AB86">
        <v>0</v>
      </c>
    </row>
    <row r="87" spans="1:206">
      <c r="A87">
        <v>50</v>
      </c>
      <c r="B87">
        <v>0</v>
      </c>
      <c r="C87">
        <v>0</v>
      </c>
      <c r="D87">
        <v>1</v>
      </c>
      <c r="E87">
        <v>207</v>
      </c>
      <c r="F87">
        <f>Source!U65</f>
        <v>4.2560000000000002</v>
      </c>
      <c r="G87" t="s">
        <v>76</v>
      </c>
      <c r="H87" t="s">
        <v>77</v>
      </c>
      <c r="K87">
        <v>207</v>
      </c>
      <c r="L87">
        <v>21</v>
      </c>
      <c r="M87">
        <v>3</v>
      </c>
      <c r="N87" t="s">
        <v>3</v>
      </c>
      <c r="O87">
        <v>-1</v>
      </c>
      <c r="P87">
        <f>Source!DM65</f>
        <v>4.2560000000000002</v>
      </c>
      <c r="W87">
        <v>4.2560000000000002</v>
      </c>
      <c r="X87">
        <v>1</v>
      </c>
      <c r="Y87">
        <v>4.2560000000000002</v>
      </c>
      <c r="Z87">
        <v>4.2560000000000002</v>
      </c>
      <c r="AA87">
        <v>1</v>
      </c>
      <c r="AB87">
        <v>4.2560000000000002</v>
      </c>
    </row>
    <row r="88" spans="1:206">
      <c r="A88">
        <v>50</v>
      </c>
      <c r="B88">
        <v>0</v>
      </c>
      <c r="C88">
        <v>0</v>
      </c>
      <c r="D88">
        <v>1</v>
      </c>
      <c r="E88">
        <v>208</v>
      </c>
      <c r="F88">
        <f>Source!V65</f>
        <v>0</v>
      </c>
      <c r="G88" t="s">
        <v>78</v>
      </c>
      <c r="H88" t="s">
        <v>79</v>
      </c>
      <c r="K88">
        <v>208</v>
      </c>
      <c r="L88">
        <v>22</v>
      </c>
      <c r="M88">
        <v>3</v>
      </c>
      <c r="N88" t="s">
        <v>3</v>
      </c>
      <c r="O88">
        <v>-1</v>
      </c>
      <c r="P88">
        <f>Source!DN65</f>
        <v>0</v>
      </c>
      <c r="W88">
        <v>0</v>
      </c>
      <c r="X88">
        <v>1</v>
      </c>
      <c r="Y88">
        <v>0</v>
      </c>
      <c r="Z88">
        <v>0</v>
      </c>
      <c r="AA88">
        <v>1</v>
      </c>
      <c r="AB88">
        <v>0</v>
      </c>
    </row>
    <row r="89" spans="1:206">
      <c r="A89">
        <v>50</v>
      </c>
      <c r="B89">
        <v>0</v>
      </c>
      <c r="C89">
        <v>0</v>
      </c>
      <c r="D89">
        <v>1</v>
      </c>
      <c r="E89">
        <v>209</v>
      </c>
      <c r="F89">
        <f>ROUND(Source!W65,O89)</f>
        <v>0</v>
      </c>
      <c r="G89" t="s">
        <v>80</v>
      </c>
      <c r="H89" t="s">
        <v>81</v>
      </c>
      <c r="K89">
        <v>209</v>
      </c>
      <c r="L89">
        <v>23</v>
      </c>
      <c r="M89">
        <v>3</v>
      </c>
      <c r="N89" t="s">
        <v>3</v>
      </c>
      <c r="O89">
        <v>2</v>
      </c>
      <c r="P89">
        <f>ROUND(Source!DO65,O89)</f>
        <v>0</v>
      </c>
      <c r="W89">
        <v>0</v>
      </c>
      <c r="X89">
        <v>1</v>
      </c>
      <c r="Y89">
        <v>0</v>
      </c>
      <c r="Z89">
        <v>0</v>
      </c>
      <c r="AA89">
        <v>1</v>
      </c>
      <c r="AB89">
        <v>0</v>
      </c>
    </row>
    <row r="90" spans="1:206">
      <c r="A90">
        <v>50</v>
      </c>
      <c r="B90">
        <v>0</v>
      </c>
      <c r="C90">
        <v>0</v>
      </c>
      <c r="D90">
        <v>1</v>
      </c>
      <c r="E90">
        <v>233</v>
      </c>
      <c r="F90">
        <f>ROUND(Source!BD65,O90)</f>
        <v>0</v>
      </c>
      <c r="G90" t="s">
        <v>82</v>
      </c>
      <c r="H90" t="s">
        <v>83</v>
      </c>
      <c r="K90">
        <v>233</v>
      </c>
      <c r="L90">
        <v>24</v>
      </c>
      <c r="M90">
        <v>3</v>
      </c>
      <c r="N90" t="s">
        <v>3</v>
      </c>
      <c r="O90">
        <v>2</v>
      </c>
      <c r="P90">
        <f>ROUND(Source!EV65,O90)</f>
        <v>0</v>
      </c>
      <c r="W90">
        <v>0</v>
      </c>
      <c r="X90">
        <v>1</v>
      </c>
      <c r="Y90">
        <v>0</v>
      </c>
      <c r="Z90">
        <v>0</v>
      </c>
      <c r="AA90">
        <v>1</v>
      </c>
      <c r="AB90">
        <v>0</v>
      </c>
    </row>
    <row r="91" spans="1:206">
      <c r="A91">
        <v>50</v>
      </c>
      <c r="B91">
        <v>0</v>
      </c>
      <c r="C91">
        <v>0</v>
      </c>
      <c r="D91">
        <v>1</v>
      </c>
      <c r="E91">
        <v>210</v>
      </c>
      <c r="F91">
        <f>ROUND(Source!X65,O91)</f>
        <v>49.84</v>
      </c>
      <c r="G91" t="s">
        <v>84</v>
      </c>
      <c r="H91" t="s">
        <v>85</v>
      </c>
      <c r="K91">
        <v>210</v>
      </c>
      <c r="L91">
        <v>25</v>
      </c>
      <c r="M91">
        <v>3</v>
      </c>
      <c r="N91" t="s">
        <v>3</v>
      </c>
      <c r="O91">
        <v>2</v>
      </c>
      <c r="P91">
        <f>ROUND(Source!DP65,O91)</f>
        <v>2808.85</v>
      </c>
      <c r="W91">
        <v>49.84</v>
      </c>
      <c r="X91">
        <v>1</v>
      </c>
      <c r="Y91">
        <v>49.84</v>
      </c>
      <c r="Z91">
        <v>2808.85</v>
      </c>
      <c r="AA91">
        <v>1</v>
      </c>
      <c r="AB91">
        <v>2808.85</v>
      </c>
    </row>
    <row r="92" spans="1:206">
      <c r="A92">
        <v>50</v>
      </c>
      <c r="B92">
        <v>0</v>
      </c>
      <c r="C92">
        <v>0</v>
      </c>
      <c r="D92">
        <v>1</v>
      </c>
      <c r="E92">
        <v>211</v>
      </c>
      <c r="F92">
        <f>ROUND(Source!Y65,O92)</f>
        <v>24.25</v>
      </c>
      <c r="G92" t="s">
        <v>86</v>
      </c>
      <c r="H92" t="s">
        <v>87</v>
      </c>
      <c r="K92">
        <v>211</v>
      </c>
      <c r="L92">
        <v>26</v>
      </c>
      <c r="M92">
        <v>3</v>
      </c>
      <c r="N92" t="s">
        <v>3</v>
      </c>
      <c r="O92">
        <v>2</v>
      </c>
      <c r="P92">
        <f>ROUND(Source!DQ65,O92)</f>
        <v>1366.47</v>
      </c>
      <c r="W92">
        <v>24.25</v>
      </c>
      <c r="X92">
        <v>1</v>
      </c>
      <c r="Y92">
        <v>24.25</v>
      </c>
      <c r="Z92">
        <v>1366.47</v>
      </c>
      <c r="AA92">
        <v>1</v>
      </c>
      <c r="AB92">
        <v>1366.47</v>
      </c>
    </row>
    <row r="93" spans="1:206">
      <c r="A93">
        <v>50</v>
      </c>
      <c r="B93">
        <v>0</v>
      </c>
      <c r="C93">
        <v>0</v>
      </c>
      <c r="D93">
        <v>1</v>
      </c>
      <c r="E93">
        <v>224</v>
      </c>
      <c r="F93">
        <f>ROUND(Source!AR65,O93)</f>
        <v>141.44999999999999</v>
      </c>
      <c r="G93" t="s">
        <v>88</v>
      </c>
      <c r="H93" t="s">
        <v>89</v>
      </c>
      <c r="K93">
        <v>224</v>
      </c>
      <c r="L93">
        <v>27</v>
      </c>
      <c r="M93">
        <v>3</v>
      </c>
      <c r="N93" t="s">
        <v>3</v>
      </c>
      <c r="O93">
        <v>2</v>
      </c>
      <c r="P93">
        <f>ROUND(Source!EJ65,O93)</f>
        <v>7971.06</v>
      </c>
      <c r="W93">
        <v>141.44999999999999</v>
      </c>
      <c r="X93">
        <v>1</v>
      </c>
      <c r="Y93">
        <v>141.44999999999999</v>
      </c>
      <c r="Z93">
        <v>7971.06</v>
      </c>
      <c r="AA93">
        <v>1</v>
      </c>
      <c r="AB93">
        <v>7971.06</v>
      </c>
    </row>
    <row r="95" spans="1:206">
      <c r="A95">
        <v>51</v>
      </c>
      <c r="B95">
        <f>B12</f>
        <v>137</v>
      </c>
      <c r="C95">
        <f>A12</f>
        <v>1</v>
      </c>
      <c r="D95">
        <f>ROW(A12)</f>
        <v>12</v>
      </c>
      <c r="F95" t="str">
        <f>IF(F12&lt;&gt;"",F12,"")</f>
        <v/>
      </c>
      <c r="G95" t="str">
        <f>IF(G12&lt;&gt;"",G12,"")</f>
        <v>09-01-01 ПНР ВЛ-0,4 кВ</v>
      </c>
      <c r="H95">
        <v>0</v>
      </c>
      <c r="O95">
        <f t="shared" ref="O95:T95" si="66">ROUND(O65,2)</f>
        <v>67.36</v>
      </c>
      <c r="P95">
        <f t="shared" si="66"/>
        <v>0</v>
      </c>
      <c r="Q95">
        <f t="shared" si="66"/>
        <v>0</v>
      </c>
      <c r="R95">
        <f t="shared" si="66"/>
        <v>0</v>
      </c>
      <c r="S95">
        <f t="shared" si="66"/>
        <v>67.36</v>
      </c>
      <c r="T95">
        <f t="shared" si="66"/>
        <v>0</v>
      </c>
      <c r="U95">
        <f>U65</f>
        <v>4.2560000000000002</v>
      </c>
      <c r="V95">
        <f>V65</f>
        <v>0</v>
      </c>
      <c r="W95">
        <f>ROUND(W65,2)</f>
        <v>0</v>
      </c>
      <c r="X95">
        <f>ROUND(X65,2)</f>
        <v>49.84</v>
      </c>
      <c r="Y95">
        <f>ROUND(Y65,2)</f>
        <v>24.25</v>
      </c>
      <c r="AO95">
        <f t="shared" ref="AO95:BD95" si="67">ROUND(AO65,2)</f>
        <v>0</v>
      </c>
      <c r="AP95">
        <f t="shared" si="67"/>
        <v>0</v>
      </c>
      <c r="AQ95">
        <f t="shared" si="67"/>
        <v>0</v>
      </c>
      <c r="AR95">
        <f t="shared" si="67"/>
        <v>141.44999999999999</v>
      </c>
      <c r="AS95">
        <f t="shared" si="67"/>
        <v>0</v>
      </c>
      <c r="AT95">
        <f t="shared" si="67"/>
        <v>0</v>
      </c>
      <c r="AU95">
        <f t="shared" si="67"/>
        <v>141.44999999999999</v>
      </c>
      <c r="AV95">
        <f t="shared" si="67"/>
        <v>0</v>
      </c>
      <c r="AW95">
        <f t="shared" si="67"/>
        <v>0</v>
      </c>
      <c r="AX95">
        <f t="shared" si="67"/>
        <v>0</v>
      </c>
      <c r="AY95">
        <f t="shared" si="67"/>
        <v>0</v>
      </c>
      <c r="AZ95">
        <f t="shared" si="67"/>
        <v>0</v>
      </c>
      <c r="BA95">
        <f t="shared" si="67"/>
        <v>0</v>
      </c>
      <c r="BB95">
        <f t="shared" si="67"/>
        <v>0</v>
      </c>
      <c r="BC95">
        <f t="shared" si="67"/>
        <v>0</v>
      </c>
      <c r="BD95">
        <f t="shared" si="67"/>
        <v>0</v>
      </c>
      <c r="DG95">
        <f t="shared" ref="DG95:DL95" si="68">ROUND(DG65,2)</f>
        <v>3795.74</v>
      </c>
      <c r="DH95">
        <f t="shared" si="68"/>
        <v>0</v>
      </c>
      <c r="DI95">
        <f t="shared" si="68"/>
        <v>0</v>
      </c>
      <c r="DJ95">
        <f t="shared" si="68"/>
        <v>0</v>
      </c>
      <c r="DK95">
        <f t="shared" si="68"/>
        <v>3795.74</v>
      </c>
      <c r="DL95">
        <f t="shared" si="68"/>
        <v>0</v>
      </c>
      <c r="DM95">
        <f>DM65</f>
        <v>4.2560000000000002</v>
      </c>
      <c r="DN95">
        <f>DN65</f>
        <v>0</v>
      </c>
      <c r="DO95">
        <f>ROUND(DO65,2)</f>
        <v>0</v>
      </c>
      <c r="DP95">
        <f>ROUND(DP65,2)</f>
        <v>2808.85</v>
      </c>
      <c r="DQ95">
        <f>ROUND(DQ65,2)</f>
        <v>1366.47</v>
      </c>
      <c r="EG95">
        <f t="shared" ref="EG95:EV95" si="69">ROUND(EG65,2)</f>
        <v>0</v>
      </c>
      <c r="EH95">
        <f t="shared" si="69"/>
        <v>0</v>
      </c>
      <c r="EI95">
        <f t="shared" si="69"/>
        <v>0</v>
      </c>
      <c r="EJ95">
        <f t="shared" si="69"/>
        <v>7971.06</v>
      </c>
      <c r="EK95">
        <f t="shared" si="69"/>
        <v>0</v>
      </c>
      <c r="EL95">
        <f t="shared" si="69"/>
        <v>0</v>
      </c>
      <c r="EM95">
        <f t="shared" si="69"/>
        <v>7971.06</v>
      </c>
      <c r="EN95">
        <f t="shared" si="69"/>
        <v>0</v>
      </c>
      <c r="EO95">
        <f t="shared" si="69"/>
        <v>0</v>
      </c>
      <c r="EP95">
        <f t="shared" si="69"/>
        <v>0</v>
      </c>
      <c r="EQ95">
        <f t="shared" si="69"/>
        <v>0</v>
      </c>
      <c r="ER95">
        <f t="shared" si="69"/>
        <v>0</v>
      </c>
      <c r="ES95">
        <f t="shared" si="69"/>
        <v>0</v>
      </c>
      <c r="ET95">
        <f t="shared" si="69"/>
        <v>0</v>
      </c>
      <c r="EU95">
        <f t="shared" si="69"/>
        <v>0</v>
      </c>
      <c r="EV95">
        <f t="shared" si="69"/>
        <v>0</v>
      </c>
      <c r="GX95">
        <v>0</v>
      </c>
    </row>
    <row r="97" spans="1:28">
      <c r="A97">
        <v>50</v>
      </c>
      <c r="B97">
        <v>0</v>
      </c>
      <c r="C97">
        <v>0</v>
      </c>
      <c r="D97">
        <v>1</v>
      </c>
      <c r="E97">
        <v>201</v>
      </c>
      <c r="F97">
        <f>ROUND(Source!O95,O97)</f>
        <v>67.36</v>
      </c>
      <c r="G97" t="s">
        <v>36</v>
      </c>
      <c r="H97" t="s">
        <v>37</v>
      </c>
      <c r="K97">
        <v>201</v>
      </c>
      <c r="L97">
        <v>1</v>
      </c>
      <c r="M97">
        <v>3</v>
      </c>
      <c r="N97" t="s">
        <v>3</v>
      </c>
      <c r="O97">
        <v>2</v>
      </c>
      <c r="P97">
        <f>ROUND(Source!DG95,O97)</f>
        <v>3795.74</v>
      </c>
      <c r="W97">
        <v>67.36</v>
      </c>
      <c r="X97">
        <v>1</v>
      </c>
      <c r="Y97">
        <v>67.36</v>
      </c>
      <c r="Z97">
        <v>3795.74</v>
      </c>
      <c r="AA97">
        <v>1</v>
      </c>
      <c r="AB97">
        <v>3795.74</v>
      </c>
    </row>
    <row r="98" spans="1:28">
      <c r="A98">
        <v>50</v>
      </c>
      <c r="B98">
        <v>0</v>
      </c>
      <c r="C98">
        <v>0</v>
      </c>
      <c r="D98">
        <v>1</v>
      </c>
      <c r="E98">
        <v>202</v>
      </c>
      <c r="F98">
        <f>ROUND(Source!P95,O98)</f>
        <v>0</v>
      </c>
      <c r="G98" t="s">
        <v>38</v>
      </c>
      <c r="H98" t="s">
        <v>39</v>
      </c>
      <c r="K98">
        <v>202</v>
      </c>
      <c r="L98">
        <v>2</v>
      </c>
      <c r="M98">
        <v>3</v>
      </c>
      <c r="N98" t="s">
        <v>3</v>
      </c>
      <c r="O98">
        <v>2</v>
      </c>
      <c r="P98">
        <f>ROUND(Source!DH95,O98)</f>
        <v>0</v>
      </c>
      <c r="W98">
        <v>0</v>
      </c>
      <c r="X98">
        <v>1</v>
      </c>
      <c r="Y98">
        <v>0</v>
      </c>
      <c r="Z98">
        <v>0</v>
      </c>
      <c r="AA98">
        <v>1</v>
      </c>
      <c r="AB98">
        <v>0</v>
      </c>
    </row>
    <row r="99" spans="1:28">
      <c r="A99">
        <v>50</v>
      </c>
      <c r="B99">
        <v>0</v>
      </c>
      <c r="C99">
        <v>0</v>
      </c>
      <c r="D99">
        <v>1</v>
      </c>
      <c r="E99">
        <v>222</v>
      </c>
      <c r="F99">
        <f>ROUND(Source!AO95,O99)</f>
        <v>0</v>
      </c>
      <c r="G99" t="s">
        <v>40</v>
      </c>
      <c r="H99" t="s">
        <v>41</v>
      </c>
      <c r="K99">
        <v>222</v>
      </c>
      <c r="L99">
        <v>3</v>
      </c>
      <c r="M99">
        <v>3</v>
      </c>
      <c r="N99" t="s">
        <v>3</v>
      </c>
      <c r="O99">
        <v>2</v>
      </c>
      <c r="P99">
        <f>ROUND(Source!EG95,O99)</f>
        <v>0</v>
      </c>
      <c r="W99">
        <v>0</v>
      </c>
      <c r="X99">
        <v>1</v>
      </c>
      <c r="Y99">
        <v>0</v>
      </c>
      <c r="Z99">
        <v>0</v>
      </c>
      <c r="AA99">
        <v>1</v>
      </c>
      <c r="AB99">
        <v>0</v>
      </c>
    </row>
    <row r="100" spans="1:28">
      <c r="A100">
        <v>50</v>
      </c>
      <c r="B100">
        <v>0</v>
      </c>
      <c r="C100">
        <v>0</v>
      </c>
      <c r="D100">
        <v>1</v>
      </c>
      <c r="E100">
        <v>225</v>
      </c>
      <c r="F100">
        <f>ROUND(Source!AV95,O100)</f>
        <v>0</v>
      </c>
      <c r="G100" t="s">
        <v>42</v>
      </c>
      <c r="H100" t="s">
        <v>43</v>
      </c>
      <c r="K100">
        <v>225</v>
      </c>
      <c r="L100">
        <v>4</v>
      </c>
      <c r="M100">
        <v>3</v>
      </c>
      <c r="N100" t="s">
        <v>3</v>
      </c>
      <c r="O100">
        <v>2</v>
      </c>
      <c r="P100">
        <f>ROUND(Source!EN95,O100)</f>
        <v>0</v>
      </c>
      <c r="W100">
        <v>0</v>
      </c>
      <c r="X100">
        <v>1</v>
      </c>
      <c r="Y100">
        <v>0</v>
      </c>
      <c r="Z100">
        <v>0</v>
      </c>
      <c r="AA100">
        <v>1</v>
      </c>
      <c r="AB100">
        <v>0</v>
      </c>
    </row>
    <row r="101" spans="1:28">
      <c r="A101">
        <v>50</v>
      </c>
      <c r="B101">
        <v>0</v>
      </c>
      <c r="C101">
        <v>0</v>
      </c>
      <c r="D101">
        <v>1</v>
      </c>
      <c r="E101">
        <v>226</v>
      </c>
      <c r="F101">
        <f>ROUND(Source!AW95,O101)</f>
        <v>0</v>
      </c>
      <c r="G101" t="s">
        <v>44</v>
      </c>
      <c r="H101" t="s">
        <v>45</v>
      </c>
      <c r="K101">
        <v>226</v>
      </c>
      <c r="L101">
        <v>5</v>
      </c>
      <c r="M101">
        <v>3</v>
      </c>
      <c r="N101" t="s">
        <v>3</v>
      </c>
      <c r="O101">
        <v>2</v>
      </c>
      <c r="P101">
        <f>ROUND(Source!EO95,O101)</f>
        <v>0</v>
      </c>
      <c r="W101">
        <v>0</v>
      </c>
      <c r="X101">
        <v>1</v>
      </c>
      <c r="Y101">
        <v>0</v>
      </c>
      <c r="Z101">
        <v>0</v>
      </c>
      <c r="AA101">
        <v>1</v>
      </c>
      <c r="AB101">
        <v>0</v>
      </c>
    </row>
    <row r="102" spans="1:28">
      <c r="A102">
        <v>50</v>
      </c>
      <c r="B102">
        <v>0</v>
      </c>
      <c r="C102">
        <v>0</v>
      </c>
      <c r="D102">
        <v>1</v>
      </c>
      <c r="E102">
        <v>227</v>
      </c>
      <c r="F102">
        <f>ROUND(Source!AX95,O102)</f>
        <v>0</v>
      </c>
      <c r="G102" t="s">
        <v>46</v>
      </c>
      <c r="H102" t="s">
        <v>47</v>
      </c>
      <c r="K102">
        <v>227</v>
      </c>
      <c r="L102">
        <v>6</v>
      </c>
      <c r="M102">
        <v>3</v>
      </c>
      <c r="N102" t="s">
        <v>3</v>
      </c>
      <c r="O102">
        <v>2</v>
      </c>
      <c r="P102">
        <f>ROUND(Source!EP95,O102)</f>
        <v>0</v>
      </c>
      <c r="W102">
        <v>0</v>
      </c>
      <c r="X102">
        <v>1</v>
      </c>
      <c r="Y102">
        <v>0</v>
      </c>
      <c r="Z102">
        <v>0</v>
      </c>
      <c r="AA102">
        <v>1</v>
      </c>
      <c r="AB102">
        <v>0</v>
      </c>
    </row>
    <row r="103" spans="1:28">
      <c r="A103">
        <v>50</v>
      </c>
      <c r="B103">
        <v>0</v>
      </c>
      <c r="C103">
        <v>0</v>
      </c>
      <c r="D103">
        <v>1</v>
      </c>
      <c r="E103">
        <v>228</v>
      </c>
      <c r="F103">
        <f>ROUND(Source!AY95,O103)</f>
        <v>0</v>
      </c>
      <c r="G103" t="s">
        <v>48</v>
      </c>
      <c r="H103" t="s">
        <v>49</v>
      </c>
      <c r="K103">
        <v>228</v>
      </c>
      <c r="L103">
        <v>7</v>
      </c>
      <c r="M103">
        <v>3</v>
      </c>
      <c r="N103" t="s">
        <v>3</v>
      </c>
      <c r="O103">
        <v>2</v>
      </c>
      <c r="P103">
        <f>ROUND(Source!EQ95,O103)</f>
        <v>0</v>
      </c>
      <c r="W103">
        <v>0</v>
      </c>
      <c r="X103">
        <v>1</v>
      </c>
      <c r="Y103">
        <v>0</v>
      </c>
      <c r="Z103">
        <v>0</v>
      </c>
      <c r="AA103">
        <v>1</v>
      </c>
      <c r="AB103">
        <v>0</v>
      </c>
    </row>
    <row r="104" spans="1:28">
      <c r="A104">
        <v>50</v>
      </c>
      <c r="B104">
        <v>1</v>
      </c>
      <c r="C104">
        <v>0</v>
      </c>
      <c r="D104">
        <v>1</v>
      </c>
      <c r="E104">
        <v>216</v>
      </c>
      <c r="F104">
        <f>ROUND(Source!AP95,O104)</f>
        <v>0</v>
      </c>
      <c r="G104" t="s">
        <v>50</v>
      </c>
      <c r="H104" t="s">
        <v>51</v>
      </c>
      <c r="K104">
        <v>216</v>
      </c>
      <c r="L104">
        <v>8</v>
      </c>
      <c r="M104">
        <v>0</v>
      </c>
      <c r="N104" t="s">
        <v>3</v>
      </c>
      <c r="O104">
        <v>2</v>
      </c>
      <c r="P104">
        <f>ROUND(Source!EH95,O104)</f>
        <v>0</v>
      </c>
      <c r="W104">
        <v>0</v>
      </c>
      <c r="X104">
        <v>1</v>
      </c>
      <c r="Y104">
        <v>0</v>
      </c>
      <c r="Z104">
        <v>0</v>
      </c>
      <c r="AA104">
        <v>1</v>
      </c>
      <c r="AB104">
        <v>0</v>
      </c>
    </row>
    <row r="105" spans="1:28">
      <c r="A105">
        <v>50</v>
      </c>
      <c r="B105">
        <v>0</v>
      </c>
      <c r="C105">
        <v>0</v>
      </c>
      <c r="D105">
        <v>1</v>
      </c>
      <c r="E105">
        <v>223</v>
      </c>
      <c r="F105">
        <f>ROUND(Source!AQ95,O105)</f>
        <v>0</v>
      </c>
      <c r="G105" t="s">
        <v>52</v>
      </c>
      <c r="H105" t="s">
        <v>53</v>
      </c>
      <c r="K105">
        <v>223</v>
      </c>
      <c r="L105">
        <v>9</v>
      </c>
      <c r="M105">
        <v>3</v>
      </c>
      <c r="N105" t="s">
        <v>3</v>
      </c>
      <c r="O105">
        <v>2</v>
      </c>
      <c r="P105">
        <f>ROUND(Source!EI95,O105)</f>
        <v>0</v>
      </c>
      <c r="W105">
        <v>0</v>
      </c>
      <c r="X105">
        <v>1</v>
      </c>
      <c r="Y105">
        <v>0</v>
      </c>
      <c r="Z105">
        <v>0</v>
      </c>
      <c r="AA105">
        <v>1</v>
      </c>
      <c r="AB105">
        <v>0</v>
      </c>
    </row>
    <row r="106" spans="1:28">
      <c r="A106">
        <v>50</v>
      </c>
      <c r="B106">
        <v>0</v>
      </c>
      <c r="C106">
        <v>0</v>
      </c>
      <c r="D106">
        <v>1</v>
      </c>
      <c r="E106">
        <v>229</v>
      </c>
      <c r="F106">
        <f>ROUND(Source!AZ95,O106)</f>
        <v>0</v>
      </c>
      <c r="G106" t="s">
        <v>54</v>
      </c>
      <c r="H106" t="s">
        <v>55</v>
      </c>
      <c r="K106">
        <v>229</v>
      </c>
      <c r="L106">
        <v>10</v>
      </c>
      <c r="M106">
        <v>3</v>
      </c>
      <c r="N106" t="s">
        <v>3</v>
      </c>
      <c r="O106">
        <v>2</v>
      </c>
      <c r="P106">
        <f>ROUND(Source!ER95,O106)</f>
        <v>0</v>
      </c>
      <c r="W106">
        <v>0</v>
      </c>
      <c r="X106">
        <v>1</v>
      </c>
      <c r="Y106">
        <v>0</v>
      </c>
      <c r="Z106">
        <v>0</v>
      </c>
      <c r="AA106">
        <v>1</v>
      </c>
      <c r="AB106">
        <v>0</v>
      </c>
    </row>
    <row r="107" spans="1:28">
      <c r="A107">
        <v>50</v>
      </c>
      <c r="B107">
        <v>0</v>
      </c>
      <c r="C107">
        <v>0</v>
      </c>
      <c r="D107">
        <v>1</v>
      </c>
      <c r="E107">
        <v>203</v>
      </c>
      <c r="F107">
        <f>ROUND(Source!Q95,O107)</f>
        <v>0</v>
      </c>
      <c r="G107" t="s">
        <v>56</v>
      </c>
      <c r="H107" t="s">
        <v>57</v>
      </c>
      <c r="K107">
        <v>203</v>
      </c>
      <c r="L107">
        <v>11</v>
      </c>
      <c r="M107">
        <v>3</v>
      </c>
      <c r="N107" t="s">
        <v>3</v>
      </c>
      <c r="O107">
        <v>2</v>
      </c>
      <c r="P107">
        <f>ROUND(Source!DI95,O107)</f>
        <v>0</v>
      </c>
      <c r="W107">
        <v>0</v>
      </c>
      <c r="X107">
        <v>1</v>
      </c>
      <c r="Y107">
        <v>0</v>
      </c>
      <c r="Z107">
        <v>0</v>
      </c>
      <c r="AA107">
        <v>1</v>
      </c>
      <c r="AB107">
        <v>0</v>
      </c>
    </row>
    <row r="108" spans="1:28">
      <c r="A108">
        <v>50</v>
      </c>
      <c r="B108">
        <v>0</v>
      </c>
      <c r="C108">
        <v>0</v>
      </c>
      <c r="D108">
        <v>1</v>
      </c>
      <c r="E108">
        <v>231</v>
      </c>
      <c r="F108">
        <f>ROUND(Source!BB95,O108)</f>
        <v>0</v>
      </c>
      <c r="G108" t="s">
        <v>58</v>
      </c>
      <c r="H108" t="s">
        <v>59</v>
      </c>
      <c r="K108">
        <v>231</v>
      </c>
      <c r="L108">
        <v>12</v>
      </c>
      <c r="M108">
        <v>3</v>
      </c>
      <c r="N108" t="s">
        <v>3</v>
      </c>
      <c r="O108">
        <v>2</v>
      </c>
      <c r="P108">
        <f>ROUND(Source!ET95,O108)</f>
        <v>0</v>
      </c>
      <c r="W108">
        <v>0</v>
      </c>
      <c r="X108">
        <v>1</v>
      </c>
      <c r="Y108">
        <v>0</v>
      </c>
      <c r="Z108">
        <v>0</v>
      </c>
      <c r="AA108">
        <v>1</v>
      </c>
      <c r="AB108">
        <v>0</v>
      </c>
    </row>
    <row r="109" spans="1:28">
      <c r="A109">
        <v>50</v>
      </c>
      <c r="B109">
        <v>0</v>
      </c>
      <c r="C109">
        <v>0</v>
      </c>
      <c r="D109">
        <v>1</v>
      </c>
      <c r="E109">
        <v>204</v>
      </c>
      <c r="F109">
        <f>ROUND(Source!R95,O109)</f>
        <v>0</v>
      </c>
      <c r="G109" t="s">
        <v>60</v>
      </c>
      <c r="H109" t="s">
        <v>61</v>
      </c>
      <c r="K109">
        <v>204</v>
      </c>
      <c r="L109">
        <v>13</v>
      </c>
      <c r="M109">
        <v>3</v>
      </c>
      <c r="N109" t="s">
        <v>3</v>
      </c>
      <c r="O109">
        <v>2</v>
      </c>
      <c r="P109">
        <f>ROUND(Source!DJ95,O109)</f>
        <v>0</v>
      </c>
      <c r="W109">
        <v>0</v>
      </c>
      <c r="X109">
        <v>1</v>
      </c>
      <c r="Y109">
        <v>0</v>
      </c>
      <c r="Z109">
        <v>0</v>
      </c>
      <c r="AA109">
        <v>1</v>
      </c>
      <c r="AB109">
        <v>0</v>
      </c>
    </row>
    <row r="110" spans="1:28">
      <c r="A110">
        <v>50</v>
      </c>
      <c r="B110">
        <v>0</v>
      </c>
      <c r="C110">
        <v>0</v>
      </c>
      <c r="D110">
        <v>1</v>
      </c>
      <c r="E110">
        <v>205</v>
      </c>
      <c r="F110">
        <f>ROUND(Source!S95,O110)</f>
        <v>67.36</v>
      </c>
      <c r="G110" t="s">
        <v>62</v>
      </c>
      <c r="H110" t="s">
        <v>63</v>
      </c>
      <c r="K110">
        <v>205</v>
      </c>
      <c r="L110">
        <v>14</v>
      </c>
      <c r="M110">
        <v>3</v>
      </c>
      <c r="N110" t="s">
        <v>3</v>
      </c>
      <c r="O110">
        <v>2</v>
      </c>
      <c r="P110">
        <f>ROUND(Source!DK95,O110)</f>
        <v>3795.74</v>
      </c>
      <c r="W110">
        <v>67.36</v>
      </c>
      <c r="X110">
        <v>1</v>
      </c>
      <c r="Y110">
        <v>67.36</v>
      </c>
      <c r="Z110">
        <v>3795.74</v>
      </c>
      <c r="AA110">
        <v>1</v>
      </c>
      <c r="AB110">
        <v>3795.74</v>
      </c>
    </row>
    <row r="111" spans="1:28">
      <c r="A111">
        <v>50</v>
      </c>
      <c r="B111">
        <v>0</v>
      </c>
      <c r="C111">
        <v>0</v>
      </c>
      <c r="D111">
        <v>1</v>
      </c>
      <c r="E111">
        <v>232</v>
      </c>
      <c r="F111">
        <f>ROUND(Source!BC95,O111)</f>
        <v>0</v>
      </c>
      <c r="G111" t="s">
        <v>64</v>
      </c>
      <c r="H111" t="s">
        <v>65</v>
      </c>
      <c r="K111">
        <v>232</v>
      </c>
      <c r="L111">
        <v>15</v>
      </c>
      <c r="M111">
        <v>3</v>
      </c>
      <c r="N111" t="s">
        <v>3</v>
      </c>
      <c r="O111">
        <v>2</v>
      </c>
      <c r="P111">
        <f>ROUND(Source!EU95,O111)</f>
        <v>0</v>
      </c>
      <c r="W111">
        <v>0</v>
      </c>
      <c r="X111">
        <v>1</v>
      </c>
      <c r="Y111">
        <v>0</v>
      </c>
      <c r="Z111">
        <v>0</v>
      </c>
      <c r="AA111">
        <v>1</v>
      </c>
      <c r="AB111">
        <v>0</v>
      </c>
    </row>
    <row r="112" spans="1:28">
      <c r="A112">
        <v>50</v>
      </c>
      <c r="B112">
        <v>1</v>
      </c>
      <c r="C112">
        <v>0</v>
      </c>
      <c r="D112">
        <v>1</v>
      </c>
      <c r="E112">
        <v>214</v>
      </c>
      <c r="F112">
        <f>ROUND(Source!AS95,O112)</f>
        <v>0</v>
      </c>
      <c r="G112" t="s">
        <v>66</v>
      </c>
      <c r="H112" t="s">
        <v>67</v>
      </c>
      <c r="K112">
        <v>214</v>
      </c>
      <c r="L112">
        <v>16</v>
      </c>
      <c r="M112">
        <v>0</v>
      </c>
      <c r="N112" t="s">
        <v>3</v>
      </c>
      <c r="O112">
        <v>2</v>
      </c>
      <c r="P112">
        <f>ROUND(Source!EK95,O112)</f>
        <v>0</v>
      </c>
      <c r="W112">
        <v>0</v>
      </c>
      <c r="X112">
        <v>1</v>
      </c>
      <c r="Y112">
        <v>0</v>
      </c>
      <c r="Z112">
        <v>0</v>
      </c>
      <c r="AA112">
        <v>1</v>
      </c>
      <c r="AB112">
        <v>0</v>
      </c>
    </row>
    <row r="113" spans="1:28">
      <c r="A113">
        <v>50</v>
      </c>
      <c r="B113">
        <v>1</v>
      </c>
      <c r="C113">
        <v>0</v>
      </c>
      <c r="D113">
        <v>1</v>
      </c>
      <c r="E113">
        <v>215</v>
      </c>
      <c r="F113">
        <f>ROUND(Source!AT95,O113)</f>
        <v>0</v>
      </c>
      <c r="G113" t="s">
        <v>68</v>
      </c>
      <c r="H113" t="s">
        <v>69</v>
      </c>
      <c r="K113">
        <v>215</v>
      </c>
      <c r="L113">
        <v>17</v>
      </c>
      <c r="M113">
        <v>0</v>
      </c>
      <c r="N113" t="s">
        <v>3</v>
      </c>
      <c r="O113">
        <v>2</v>
      </c>
      <c r="P113">
        <f>ROUND(Source!EL95,O113)</f>
        <v>0</v>
      </c>
      <c r="W113">
        <v>0</v>
      </c>
      <c r="X113">
        <v>1</v>
      </c>
      <c r="Y113">
        <v>0</v>
      </c>
      <c r="Z113">
        <v>0</v>
      </c>
      <c r="AA113">
        <v>1</v>
      </c>
      <c r="AB113">
        <v>0</v>
      </c>
    </row>
    <row r="114" spans="1:28">
      <c r="A114">
        <v>50</v>
      </c>
      <c r="B114">
        <v>1</v>
      </c>
      <c r="C114">
        <v>0</v>
      </c>
      <c r="D114">
        <v>1</v>
      </c>
      <c r="E114">
        <v>217</v>
      </c>
      <c r="F114">
        <f>ROUND(Source!AU95,O114)</f>
        <v>141.44999999999999</v>
      </c>
      <c r="G114" t="s">
        <v>70</v>
      </c>
      <c r="H114" t="s">
        <v>71</v>
      </c>
      <c r="K114">
        <v>217</v>
      </c>
      <c r="L114">
        <v>18</v>
      </c>
      <c r="M114">
        <v>0</v>
      </c>
      <c r="N114" t="s">
        <v>3</v>
      </c>
      <c r="O114">
        <v>2</v>
      </c>
      <c r="P114">
        <f>ROUND(Source!EM95,O114)</f>
        <v>7971.06</v>
      </c>
      <c r="W114">
        <v>141.44999999999999</v>
      </c>
      <c r="X114">
        <v>1</v>
      </c>
      <c r="Y114">
        <v>141.44999999999999</v>
      </c>
      <c r="Z114">
        <v>7971.06</v>
      </c>
      <c r="AA114">
        <v>1</v>
      </c>
      <c r="AB114">
        <v>7971.06</v>
      </c>
    </row>
    <row r="115" spans="1:28">
      <c r="A115">
        <v>50</v>
      </c>
      <c r="B115">
        <v>0</v>
      </c>
      <c r="C115">
        <v>0</v>
      </c>
      <c r="D115">
        <v>1</v>
      </c>
      <c r="E115">
        <v>230</v>
      </c>
      <c r="F115">
        <f>ROUND(Source!BA95,O115)</f>
        <v>0</v>
      </c>
      <c r="G115" t="s">
        <v>72</v>
      </c>
      <c r="H115" t="s">
        <v>73</v>
      </c>
      <c r="K115">
        <v>230</v>
      </c>
      <c r="L115">
        <v>19</v>
      </c>
      <c r="M115">
        <v>3</v>
      </c>
      <c r="N115" t="s">
        <v>3</v>
      </c>
      <c r="O115">
        <v>2</v>
      </c>
      <c r="P115">
        <f>ROUND(Source!ES95,O115)</f>
        <v>0</v>
      </c>
      <c r="W115">
        <v>0</v>
      </c>
      <c r="X115">
        <v>1</v>
      </c>
      <c r="Y115">
        <v>0</v>
      </c>
      <c r="Z115">
        <v>0</v>
      </c>
      <c r="AA115">
        <v>1</v>
      </c>
      <c r="AB115">
        <v>0</v>
      </c>
    </row>
    <row r="116" spans="1:28">
      <c r="A116">
        <v>50</v>
      </c>
      <c r="B116">
        <v>0</v>
      </c>
      <c r="C116">
        <v>0</v>
      </c>
      <c r="D116">
        <v>1</v>
      </c>
      <c r="E116">
        <v>206</v>
      </c>
      <c r="F116">
        <f>ROUND(Source!T95,O116)</f>
        <v>0</v>
      </c>
      <c r="G116" t="s">
        <v>74</v>
      </c>
      <c r="H116" t="s">
        <v>75</v>
      </c>
      <c r="K116">
        <v>206</v>
      </c>
      <c r="L116">
        <v>20</v>
      </c>
      <c r="M116">
        <v>3</v>
      </c>
      <c r="N116" t="s">
        <v>3</v>
      </c>
      <c r="O116">
        <v>2</v>
      </c>
      <c r="P116">
        <f>ROUND(Source!DL95,O116)</f>
        <v>0</v>
      </c>
      <c r="W116">
        <v>0</v>
      </c>
      <c r="X116">
        <v>1</v>
      </c>
      <c r="Y116">
        <v>0</v>
      </c>
      <c r="Z116">
        <v>0</v>
      </c>
      <c r="AA116">
        <v>1</v>
      </c>
      <c r="AB116">
        <v>0</v>
      </c>
    </row>
    <row r="117" spans="1:28">
      <c r="A117">
        <v>50</v>
      </c>
      <c r="B117">
        <v>0</v>
      </c>
      <c r="C117">
        <v>0</v>
      </c>
      <c r="D117">
        <v>1</v>
      </c>
      <c r="E117">
        <v>207</v>
      </c>
      <c r="F117">
        <f>Source!U95</f>
        <v>4.2560000000000002</v>
      </c>
      <c r="G117" t="s">
        <v>76</v>
      </c>
      <c r="H117" t="s">
        <v>77</v>
      </c>
      <c r="K117">
        <v>207</v>
      </c>
      <c r="L117">
        <v>21</v>
      </c>
      <c r="M117">
        <v>3</v>
      </c>
      <c r="N117" t="s">
        <v>3</v>
      </c>
      <c r="O117">
        <v>-1</v>
      </c>
      <c r="P117">
        <f>Source!DM95</f>
        <v>4.2560000000000002</v>
      </c>
      <c r="W117">
        <v>4.2560000000000002</v>
      </c>
      <c r="X117">
        <v>1</v>
      </c>
      <c r="Y117">
        <v>4.2560000000000002</v>
      </c>
      <c r="Z117">
        <v>4.2560000000000002</v>
      </c>
      <c r="AA117">
        <v>1</v>
      </c>
      <c r="AB117">
        <v>4.2560000000000002</v>
      </c>
    </row>
    <row r="118" spans="1:28">
      <c r="A118">
        <v>50</v>
      </c>
      <c r="B118">
        <v>0</v>
      </c>
      <c r="C118">
        <v>0</v>
      </c>
      <c r="D118">
        <v>1</v>
      </c>
      <c r="E118">
        <v>208</v>
      </c>
      <c r="F118">
        <f>Source!V95</f>
        <v>0</v>
      </c>
      <c r="G118" t="s">
        <v>78</v>
      </c>
      <c r="H118" t="s">
        <v>79</v>
      </c>
      <c r="K118">
        <v>208</v>
      </c>
      <c r="L118">
        <v>22</v>
      </c>
      <c r="M118">
        <v>3</v>
      </c>
      <c r="N118" t="s">
        <v>3</v>
      </c>
      <c r="O118">
        <v>-1</v>
      </c>
      <c r="P118">
        <f>Source!DN95</f>
        <v>0</v>
      </c>
      <c r="W118">
        <v>0</v>
      </c>
      <c r="X118">
        <v>1</v>
      </c>
      <c r="Y118">
        <v>0</v>
      </c>
      <c r="Z118">
        <v>0</v>
      </c>
      <c r="AA118">
        <v>1</v>
      </c>
      <c r="AB118">
        <v>0</v>
      </c>
    </row>
    <row r="119" spans="1:28">
      <c r="A119">
        <v>50</v>
      </c>
      <c r="B119">
        <v>0</v>
      </c>
      <c r="C119">
        <v>0</v>
      </c>
      <c r="D119">
        <v>1</v>
      </c>
      <c r="E119">
        <v>209</v>
      </c>
      <c r="F119">
        <f>ROUND(Source!W95,O119)</f>
        <v>0</v>
      </c>
      <c r="G119" t="s">
        <v>80</v>
      </c>
      <c r="H119" t="s">
        <v>81</v>
      </c>
      <c r="K119">
        <v>209</v>
      </c>
      <c r="L119">
        <v>23</v>
      </c>
      <c r="M119">
        <v>3</v>
      </c>
      <c r="N119" t="s">
        <v>3</v>
      </c>
      <c r="O119">
        <v>2</v>
      </c>
      <c r="P119">
        <f>ROUND(Source!DO95,O119)</f>
        <v>0</v>
      </c>
      <c r="W119">
        <v>0</v>
      </c>
      <c r="X119">
        <v>1</v>
      </c>
      <c r="Y119">
        <v>0</v>
      </c>
      <c r="Z119">
        <v>0</v>
      </c>
      <c r="AA119">
        <v>1</v>
      </c>
      <c r="AB119">
        <v>0</v>
      </c>
    </row>
    <row r="120" spans="1:28">
      <c r="A120">
        <v>50</v>
      </c>
      <c r="B120">
        <v>0</v>
      </c>
      <c r="C120">
        <v>0</v>
      </c>
      <c r="D120">
        <v>1</v>
      </c>
      <c r="E120">
        <v>233</v>
      </c>
      <c r="F120">
        <f>ROUND(Source!BD95,O120)</f>
        <v>0</v>
      </c>
      <c r="G120" t="s">
        <v>82</v>
      </c>
      <c r="H120" t="s">
        <v>83</v>
      </c>
      <c r="K120">
        <v>233</v>
      </c>
      <c r="L120">
        <v>24</v>
      </c>
      <c r="M120">
        <v>3</v>
      </c>
      <c r="N120" t="s">
        <v>3</v>
      </c>
      <c r="O120">
        <v>2</v>
      </c>
      <c r="P120">
        <f>ROUND(Source!EV95,O120)</f>
        <v>0</v>
      </c>
      <c r="W120">
        <v>0</v>
      </c>
      <c r="X120">
        <v>1</v>
      </c>
      <c r="Y120">
        <v>0</v>
      </c>
      <c r="Z120">
        <v>0</v>
      </c>
      <c r="AA120">
        <v>1</v>
      </c>
      <c r="AB120">
        <v>0</v>
      </c>
    </row>
    <row r="121" spans="1:28">
      <c r="A121">
        <v>50</v>
      </c>
      <c r="B121">
        <v>0</v>
      </c>
      <c r="C121">
        <v>0</v>
      </c>
      <c r="D121">
        <v>1</v>
      </c>
      <c r="E121">
        <v>210</v>
      </c>
      <c r="F121">
        <f>ROUND(Source!X95,O121)</f>
        <v>49.84</v>
      </c>
      <c r="G121" t="s">
        <v>84</v>
      </c>
      <c r="H121" t="s">
        <v>85</v>
      </c>
      <c r="K121">
        <v>210</v>
      </c>
      <c r="L121">
        <v>25</v>
      </c>
      <c r="M121">
        <v>3</v>
      </c>
      <c r="N121" t="s">
        <v>3</v>
      </c>
      <c r="O121">
        <v>2</v>
      </c>
      <c r="P121">
        <f>ROUND(Source!DP95,O121)</f>
        <v>2808.85</v>
      </c>
      <c r="W121">
        <v>49.84</v>
      </c>
      <c r="X121">
        <v>1</v>
      </c>
      <c r="Y121">
        <v>49.84</v>
      </c>
      <c r="Z121">
        <v>2808.85</v>
      </c>
      <c r="AA121">
        <v>1</v>
      </c>
      <c r="AB121">
        <v>2808.85</v>
      </c>
    </row>
    <row r="122" spans="1:28">
      <c r="A122">
        <v>50</v>
      </c>
      <c r="B122">
        <v>0</v>
      </c>
      <c r="C122">
        <v>0</v>
      </c>
      <c r="D122">
        <v>1</v>
      </c>
      <c r="E122">
        <v>211</v>
      </c>
      <c r="F122">
        <f>ROUND(Source!Y95,O122)</f>
        <v>24.25</v>
      </c>
      <c r="G122" t="s">
        <v>86</v>
      </c>
      <c r="H122" t="s">
        <v>87</v>
      </c>
      <c r="K122">
        <v>211</v>
      </c>
      <c r="L122">
        <v>26</v>
      </c>
      <c r="M122">
        <v>3</v>
      </c>
      <c r="N122" t="s">
        <v>3</v>
      </c>
      <c r="O122">
        <v>2</v>
      </c>
      <c r="P122">
        <f>ROUND(Source!DQ95,O122)</f>
        <v>1366.47</v>
      </c>
      <c r="W122">
        <v>24.25</v>
      </c>
      <c r="X122">
        <v>1</v>
      </c>
      <c r="Y122">
        <v>24.25</v>
      </c>
      <c r="Z122">
        <v>1366.47</v>
      </c>
      <c r="AA122">
        <v>1</v>
      </c>
      <c r="AB122">
        <v>1366.47</v>
      </c>
    </row>
    <row r="123" spans="1:28">
      <c r="A123">
        <v>50</v>
      </c>
      <c r="B123">
        <v>0</v>
      </c>
      <c r="C123">
        <v>0</v>
      </c>
      <c r="D123">
        <v>1</v>
      </c>
      <c r="E123">
        <v>224</v>
      </c>
      <c r="F123">
        <f>ROUND(Source!AR95,O123)</f>
        <v>141.44999999999999</v>
      </c>
      <c r="G123" t="s">
        <v>88</v>
      </c>
      <c r="H123" t="s">
        <v>89</v>
      </c>
      <c r="K123">
        <v>224</v>
      </c>
      <c r="L123">
        <v>27</v>
      </c>
      <c r="M123">
        <v>3</v>
      </c>
      <c r="N123" t="s">
        <v>3</v>
      </c>
      <c r="O123">
        <v>2</v>
      </c>
      <c r="P123">
        <f>ROUND(Source!EJ95,O123)</f>
        <v>7971.06</v>
      </c>
      <c r="W123">
        <v>141.44999999999999</v>
      </c>
      <c r="X123">
        <v>1</v>
      </c>
      <c r="Y123">
        <v>141.44999999999999</v>
      </c>
      <c r="Z123">
        <v>7971.06</v>
      </c>
      <c r="AA123">
        <v>1</v>
      </c>
      <c r="AB123">
        <v>7971.06</v>
      </c>
    </row>
    <row r="124" spans="1:28">
      <c r="A124">
        <v>50</v>
      </c>
      <c r="B124">
        <v>1</v>
      </c>
      <c r="C124">
        <v>0</v>
      </c>
      <c r="D124">
        <v>2</v>
      </c>
      <c r="E124">
        <v>0</v>
      </c>
      <c r="F124">
        <f>ROUND(F123,O124)</f>
        <v>141.44999999999999</v>
      </c>
      <c r="G124" t="s">
        <v>90</v>
      </c>
      <c r="H124" t="s">
        <v>91</v>
      </c>
      <c r="K124">
        <v>212</v>
      </c>
      <c r="L124">
        <v>28</v>
      </c>
      <c r="M124">
        <v>0</v>
      </c>
      <c r="N124" t="s">
        <v>3</v>
      </c>
      <c r="O124">
        <v>2</v>
      </c>
      <c r="P124">
        <f>ROUND(P123,O124)</f>
        <v>7971.06</v>
      </c>
      <c r="W124">
        <v>141.44999999999999</v>
      </c>
      <c r="X124">
        <v>1</v>
      </c>
      <c r="Y124">
        <v>141.44999999999999</v>
      </c>
      <c r="Z124">
        <v>7971.06</v>
      </c>
      <c r="AA124">
        <v>1</v>
      </c>
      <c r="AB124">
        <v>7971.06</v>
      </c>
    </row>
    <row r="126" spans="1:28">
      <c r="A126">
        <v>71</v>
      </c>
      <c r="B126">
        <v>1</v>
      </c>
      <c r="D126">
        <v>86</v>
      </c>
      <c r="E126">
        <v>76057067</v>
      </c>
      <c r="F126" t="s">
        <v>3</v>
      </c>
      <c r="G126" t="s">
        <v>3</v>
      </c>
      <c r="H126">
        <v>-1</v>
      </c>
      <c r="I126">
        <v>-1</v>
      </c>
    </row>
    <row r="129" spans="1:40">
      <c r="A129">
        <v>70</v>
      </c>
      <c r="B129">
        <v>1</v>
      </c>
      <c r="D129">
        <v>1</v>
      </c>
      <c r="E129" t="s">
        <v>92</v>
      </c>
      <c r="F129" t="s">
        <v>93</v>
      </c>
      <c r="G129">
        <v>1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O129">
        <v>1</v>
      </c>
      <c r="P129" t="s">
        <v>3</v>
      </c>
    </row>
    <row r="130" spans="1:40">
      <c r="A130">
        <v>70</v>
      </c>
      <c r="B130">
        <v>1</v>
      </c>
      <c r="D130">
        <v>2</v>
      </c>
      <c r="E130" t="s">
        <v>94</v>
      </c>
      <c r="F130" t="s">
        <v>95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O130">
        <v>0</v>
      </c>
      <c r="P130" t="s">
        <v>3</v>
      </c>
    </row>
    <row r="131" spans="1:40">
      <c r="A131">
        <v>70</v>
      </c>
      <c r="B131">
        <v>1</v>
      </c>
      <c r="D131">
        <v>3</v>
      </c>
      <c r="E131" t="s">
        <v>96</v>
      </c>
      <c r="F131" t="s">
        <v>97</v>
      </c>
      <c r="G131">
        <v>1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O131">
        <v>1</v>
      </c>
      <c r="P131" t="s">
        <v>3</v>
      </c>
    </row>
    <row r="132" spans="1:40">
      <c r="A132">
        <v>70</v>
      </c>
      <c r="B132">
        <v>1</v>
      </c>
      <c r="D132">
        <v>4</v>
      </c>
      <c r="E132" t="s">
        <v>98</v>
      </c>
      <c r="F132" t="s">
        <v>99</v>
      </c>
      <c r="G132">
        <v>1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O132">
        <v>1</v>
      </c>
      <c r="P132" t="s">
        <v>3</v>
      </c>
    </row>
    <row r="133" spans="1:40">
      <c r="A133">
        <v>70</v>
      </c>
      <c r="B133">
        <v>1</v>
      </c>
      <c r="D133">
        <v>5</v>
      </c>
      <c r="E133" t="s">
        <v>100</v>
      </c>
      <c r="F133" t="s">
        <v>101</v>
      </c>
      <c r="G133">
        <v>0</v>
      </c>
      <c r="H133">
        <v>0</v>
      </c>
      <c r="I133" t="s">
        <v>3</v>
      </c>
      <c r="J133">
        <v>0</v>
      </c>
      <c r="K133">
        <v>0</v>
      </c>
      <c r="L133" t="s">
        <v>3</v>
      </c>
      <c r="M133" t="s">
        <v>3</v>
      </c>
      <c r="N133">
        <v>0</v>
      </c>
      <c r="O133">
        <v>0</v>
      </c>
      <c r="P133" t="s">
        <v>3</v>
      </c>
    </row>
    <row r="135" spans="1:40">
      <c r="A135">
        <v>-1</v>
      </c>
    </row>
    <row r="137" spans="1:40">
      <c r="A137">
        <v>75</v>
      </c>
      <c r="B137" t="s">
        <v>102</v>
      </c>
      <c r="C137">
        <v>2000</v>
      </c>
      <c r="D137">
        <v>0</v>
      </c>
      <c r="E137">
        <v>1</v>
      </c>
      <c r="F137">
        <v>0</v>
      </c>
      <c r="G137">
        <v>0</v>
      </c>
      <c r="H137">
        <v>1</v>
      </c>
      <c r="I137">
        <v>1</v>
      </c>
      <c r="J137">
        <v>3</v>
      </c>
      <c r="K137">
        <v>0</v>
      </c>
      <c r="L137">
        <v>0</v>
      </c>
      <c r="M137">
        <v>0</v>
      </c>
      <c r="N137">
        <v>78269876</v>
      </c>
      <c r="O137">
        <v>1</v>
      </c>
    </row>
    <row r="138" spans="1:40">
      <c r="A138">
        <v>75</v>
      </c>
      <c r="B138" t="s">
        <v>103</v>
      </c>
      <c r="C138">
        <v>2026</v>
      </c>
      <c r="D138">
        <v>0</v>
      </c>
      <c r="E138">
        <v>1</v>
      </c>
      <c r="F138">
        <v>0</v>
      </c>
      <c r="G138">
        <v>0</v>
      </c>
      <c r="H138">
        <v>1</v>
      </c>
      <c r="I138">
        <v>1</v>
      </c>
      <c r="J138">
        <v>3</v>
      </c>
      <c r="K138">
        <v>0</v>
      </c>
      <c r="L138">
        <v>0</v>
      </c>
      <c r="M138">
        <v>1</v>
      </c>
      <c r="N138">
        <v>78270651</v>
      </c>
      <c r="O138">
        <v>2</v>
      </c>
    </row>
    <row r="139" spans="1:40">
      <c r="A139">
        <v>1</v>
      </c>
      <c r="B139" t="s">
        <v>104</v>
      </c>
      <c r="C139" t="s">
        <v>105</v>
      </c>
      <c r="D139">
        <v>2026</v>
      </c>
      <c r="E139">
        <v>1</v>
      </c>
      <c r="F139">
        <v>1</v>
      </c>
      <c r="G139">
        <v>1</v>
      </c>
      <c r="H139">
        <v>0</v>
      </c>
      <c r="I139">
        <v>2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 t="s">
        <v>3</v>
      </c>
      <c r="S139" t="s">
        <v>3</v>
      </c>
      <c r="T139" t="s">
        <v>3</v>
      </c>
      <c r="U139" t="s">
        <v>3</v>
      </c>
      <c r="V139" t="s">
        <v>3</v>
      </c>
      <c r="W139" t="s">
        <v>3</v>
      </c>
      <c r="X139" t="s">
        <v>3</v>
      </c>
      <c r="Y139" t="s">
        <v>3</v>
      </c>
      <c r="Z139" t="s">
        <v>3</v>
      </c>
      <c r="AA139" t="s">
        <v>106</v>
      </c>
      <c r="AN139">
        <v>78270652</v>
      </c>
    </row>
    <row r="143" spans="1:40">
      <c r="A143">
        <v>65</v>
      </c>
      <c r="C143">
        <v>1</v>
      </c>
      <c r="D143">
        <v>0</v>
      </c>
      <c r="E1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>
        <v>1</v>
      </c>
      <c r="B12">
        <v>52</v>
      </c>
      <c r="C12">
        <v>0</v>
      </c>
      <c r="E12">
        <v>0</v>
      </c>
      <c r="F12" t="s">
        <v>3</v>
      </c>
      <c r="G12" t="s">
        <v>4</v>
      </c>
      <c r="H12" t="s">
        <v>3</v>
      </c>
      <c r="I12">
        <v>0</v>
      </c>
      <c r="J12" t="s">
        <v>3</v>
      </c>
      <c r="K12">
        <v>0</v>
      </c>
      <c r="L12">
        <v>0</v>
      </c>
      <c r="M12">
        <v>2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 t="s">
        <v>3</v>
      </c>
      <c r="V12">
        <v>0</v>
      </c>
      <c r="W12" t="s">
        <v>3</v>
      </c>
      <c r="X12" t="s">
        <v>3</v>
      </c>
      <c r="Y12" t="s">
        <v>3</v>
      </c>
      <c r="Z12" t="s">
        <v>3</v>
      </c>
      <c r="AA12" t="s">
        <v>3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5</v>
      </c>
      <c r="BI12" t="s">
        <v>6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7</v>
      </c>
      <c r="BZ12" t="s">
        <v>8</v>
      </c>
      <c r="CA12" t="s">
        <v>9</v>
      </c>
      <c r="CB12" t="s">
        <v>9</v>
      </c>
      <c r="CC12" t="s">
        <v>9</v>
      </c>
      <c r="CD12" t="s">
        <v>9</v>
      </c>
      <c r="CE12" t="s">
        <v>10</v>
      </c>
      <c r="CF12">
        <v>0</v>
      </c>
      <c r="CG12">
        <v>0</v>
      </c>
      <c r="CH12">
        <v>8200</v>
      </c>
      <c r="CI12" t="s">
        <v>3</v>
      </c>
      <c r="CJ12" t="s">
        <v>3</v>
      </c>
      <c r="CK12">
        <v>80</v>
      </c>
      <c r="CQ12" t="s">
        <v>11</v>
      </c>
      <c r="CR12" t="s">
        <v>12</v>
      </c>
      <c r="CS12">
        <v>41660</v>
      </c>
      <c r="CT12">
        <v>1</v>
      </c>
      <c r="CU12">
        <v>80</v>
      </c>
      <c r="CY12">
        <v>0</v>
      </c>
      <c r="CZ12" t="s">
        <v>3</v>
      </c>
      <c r="DA12" t="s">
        <v>3</v>
      </c>
      <c r="EC12">
        <v>0</v>
      </c>
    </row>
    <row r="14" spans="1:133">
      <c r="A14">
        <v>22</v>
      </c>
      <c r="B14">
        <v>1</v>
      </c>
      <c r="C14">
        <v>0</v>
      </c>
      <c r="D14">
        <v>78269876</v>
      </c>
      <c r="E14">
        <v>78270651</v>
      </c>
      <c r="F14">
        <v>2</v>
      </c>
      <c r="G14">
        <v>1</v>
      </c>
    </row>
    <row r="16" spans="1:133">
      <c r="A16">
        <v>3</v>
      </c>
      <c r="B16">
        <v>1</v>
      </c>
      <c r="C16" t="s">
        <v>13</v>
      </c>
      <c r="D16" t="s">
        <v>14</v>
      </c>
      <c r="E16">
        <f>ROUND((Source!F82)/1000,2)</f>
        <v>0</v>
      </c>
      <c r="F16">
        <f>ROUND((Source!F83)/1000,2)</f>
        <v>0</v>
      </c>
      <c r="G16">
        <f>ROUND((Source!F74)/1000,2)</f>
        <v>0</v>
      </c>
      <c r="H16">
        <f>ROUND((Source!F84)/1000+(Source!F85)/1000,2)</f>
        <v>0.14000000000000001</v>
      </c>
      <c r="I16">
        <f>E16+F16+G16+H16</f>
        <v>0.14000000000000001</v>
      </c>
      <c r="J16">
        <f>ROUND((Source!F80+Source!F79)/1000,2)</f>
        <v>7.0000000000000007E-2</v>
      </c>
      <c r="K16">
        <v>7.0000000000000007E-2</v>
      </c>
      <c r="L16">
        <v>0</v>
      </c>
      <c r="M16">
        <v>0</v>
      </c>
      <c r="N16">
        <f>I16+L16+M16</f>
        <v>0.14000000000000001</v>
      </c>
      <c r="T16">
        <f>ROUND((Source!P82)/1000,2)</f>
        <v>0</v>
      </c>
      <c r="U16">
        <f>ROUND((Source!P83)/1000,2)</f>
        <v>0</v>
      </c>
      <c r="V16">
        <f>ROUND((Source!P74)/1000,2)</f>
        <v>0</v>
      </c>
      <c r="W16">
        <f>ROUND((Source!P84)/1000+(Source!P85)/1000,2)</f>
        <v>7.97</v>
      </c>
      <c r="X16">
        <f>T16+U16+V16+W16</f>
        <v>7.97</v>
      </c>
      <c r="Y16">
        <f>ROUND((Source!P80+Source!P79)/1000,2)</f>
        <v>3.8</v>
      </c>
      <c r="Z16">
        <v>3.8</v>
      </c>
      <c r="AA16">
        <v>0</v>
      </c>
      <c r="AB16">
        <v>0</v>
      </c>
      <c r="AC16">
        <f>X16+AA16+AB16</f>
        <v>7.97</v>
      </c>
      <c r="AI16">
        <v>0</v>
      </c>
      <c r="AJ16">
        <v>-1</v>
      </c>
      <c r="AK16" t="s">
        <v>3</v>
      </c>
      <c r="AL16" t="s">
        <v>3</v>
      </c>
      <c r="AM16" t="s">
        <v>3</v>
      </c>
      <c r="AN16">
        <v>0</v>
      </c>
      <c r="AO16" t="s">
        <v>3</v>
      </c>
      <c r="AP16" t="s">
        <v>3</v>
      </c>
      <c r="AT16">
        <v>67.36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67.36</v>
      </c>
      <c r="BB16">
        <v>0</v>
      </c>
      <c r="BC16">
        <v>0</v>
      </c>
      <c r="BD16">
        <v>141.44999999999999</v>
      </c>
      <c r="BE16">
        <v>0</v>
      </c>
      <c r="BF16">
        <v>4.2560000000000002</v>
      </c>
      <c r="BG16">
        <v>0</v>
      </c>
      <c r="BH16">
        <v>0</v>
      </c>
      <c r="BI16">
        <v>49.84</v>
      </c>
      <c r="BJ16">
        <v>24.25</v>
      </c>
      <c r="BK16">
        <v>141.44999999999999</v>
      </c>
      <c r="BR16">
        <v>3795.74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3795.74</v>
      </c>
      <c r="BZ16">
        <v>0</v>
      </c>
      <c r="CA16">
        <v>0</v>
      </c>
      <c r="CB16">
        <v>7971.06</v>
      </c>
      <c r="CC16">
        <v>0</v>
      </c>
      <c r="CD16">
        <v>4.2560000000000002</v>
      </c>
      <c r="CE16">
        <v>0</v>
      </c>
      <c r="CF16">
        <v>0</v>
      </c>
      <c r="CG16">
        <v>2808.85</v>
      </c>
      <c r="CH16">
        <v>1366.47</v>
      </c>
      <c r="CI16">
        <v>7971.06</v>
      </c>
    </row>
    <row r="18" spans="1:29">
      <c r="A18">
        <v>51</v>
      </c>
      <c r="E18">
        <v>0</v>
      </c>
      <c r="F18">
        <v>0</v>
      </c>
      <c r="G18">
        <v>0</v>
      </c>
      <c r="H18">
        <v>0.14000000000000001</v>
      </c>
      <c r="I18">
        <v>0.14000000000000001</v>
      </c>
      <c r="J18">
        <v>7.0000000000000007E-2</v>
      </c>
      <c r="K18">
        <v>7.0000000000000007E-2</v>
      </c>
      <c r="L18">
        <v>0</v>
      </c>
      <c r="M18">
        <v>0</v>
      </c>
      <c r="N18">
        <v>0.14000000000000001</v>
      </c>
      <c r="T18">
        <v>0</v>
      </c>
      <c r="U18">
        <v>0</v>
      </c>
      <c r="V18">
        <v>0</v>
      </c>
      <c r="W18">
        <v>7.97</v>
      </c>
      <c r="X18">
        <v>7.97</v>
      </c>
      <c r="Y18">
        <v>3.8</v>
      </c>
      <c r="Z18">
        <v>3.8</v>
      </c>
      <c r="AA18">
        <v>0</v>
      </c>
      <c r="AB18">
        <v>0</v>
      </c>
      <c r="AC18">
        <v>7.97</v>
      </c>
    </row>
    <row r="20" spans="1:29">
      <c r="A20">
        <v>50</v>
      </c>
      <c r="B20">
        <v>0</v>
      </c>
      <c r="C20">
        <v>0</v>
      </c>
      <c r="D20">
        <v>1</v>
      </c>
      <c r="E20">
        <v>201</v>
      </c>
      <c r="F20">
        <v>67.36</v>
      </c>
      <c r="G20" t="s">
        <v>36</v>
      </c>
      <c r="H20" t="s">
        <v>37</v>
      </c>
      <c r="K20">
        <v>201</v>
      </c>
      <c r="L20">
        <v>1</v>
      </c>
      <c r="M20">
        <v>3</v>
      </c>
      <c r="N20" t="s">
        <v>3</v>
      </c>
      <c r="O20">
        <v>2</v>
      </c>
      <c r="P20">
        <v>3795.74</v>
      </c>
    </row>
    <row r="21" spans="1:29">
      <c r="A21">
        <v>50</v>
      </c>
      <c r="B21">
        <v>0</v>
      </c>
      <c r="C21">
        <v>0</v>
      </c>
      <c r="D21">
        <v>1</v>
      </c>
      <c r="E21">
        <v>202</v>
      </c>
      <c r="F21">
        <v>0</v>
      </c>
      <c r="G21" t="s">
        <v>38</v>
      </c>
      <c r="H21" t="s">
        <v>39</v>
      </c>
      <c r="K21">
        <v>202</v>
      </c>
      <c r="L21">
        <v>2</v>
      </c>
      <c r="M21">
        <v>3</v>
      </c>
      <c r="N21" t="s">
        <v>3</v>
      </c>
      <c r="O21">
        <v>2</v>
      </c>
      <c r="P21">
        <v>0</v>
      </c>
    </row>
    <row r="22" spans="1:29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40</v>
      </c>
      <c r="H22" t="s">
        <v>41</v>
      </c>
      <c r="K22">
        <v>222</v>
      </c>
      <c r="L22">
        <v>3</v>
      </c>
      <c r="M22">
        <v>3</v>
      </c>
      <c r="N22" t="s">
        <v>3</v>
      </c>
      <c r="O22">
        <v>2</v>
      </c>
      <c r="P22">
        <v>0</v>
      </c>
    </row>
    <row r="23" spans="1:29">
      <c r="A23">
        <v>50</v>
      </c>
      <c r="B23">
        <v>0</v>
      </c>
      <c r="C23">
        <v>0</v>
      </c>
      <c r="D23">
        <v>1</v>
      </c>
      <c r="E23">
        <v>225</v>
      </c>
      <c r="F23">
        <v>0</v>
      </c>
      <c r="G23" t="s">
        <v>42</v>
      </c>
      <c r="H23" t="s">
        <v>43</v>
      </c>
      <c r="K23">
        <v>225</v>
      </c>
      <c r="L23">
        <v>4</v>
      </c>
      <c r="M23">
        <v>3</v>
      </c>
      <c r="N23" t="s">
        <v>3</v>
      </c>
      <c r="O23">
        <v>2</v>
      </c>
      <c r="P23">
        <v>0</v>
      </c>
    </row>
    <row r="24" spans="1:29">
      <c r="A24">
        <v>50</v>
      </c>
      <c r="B24">
        <v>0</v>
      </c>
      <c r="C24">
        <v>0</v>
      </c>
      <c r="D24">
        <v>1</v>
      </c>
      <c r="E24">
        <v>226</v>
      </c>
      <c r="F24">
        <v>0</v>
      </c>
      <c r="G24" t="s">
        <v>44</v>
      </c>
      <c r="H24" t="s">
        <v>45</v>
      </c>
      <c r="K24">
        <v>226</v>
      </c>
      <c r="L24">
        <v>5</v>
      </c>
      <c r="M24">
        <v>3</v>
      </c>
      <c r="N24" t="s">
        <v>3</v>
      </c>
      <c r="O24">
        <v>2</v>
      </c>
      <c r="P24">
        <v>0</v>
      </c>
    </row>
    <row r="25" spans="1:29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46</v>
      </c>
      <c r="H25" t="s">
        <v>47</v>
      </c>
      <c r="K25">
        <v>227</v>
      </c>
      <c r="L25">
        <v>6</v>
      </c>
      <c r="M25">
        <v>3</v>
      </c>
      <c r="N25" t="s">
        <v>3</v>
      </c>
      <c r="O25">
        <v>2</v>
      </c>
      <c r="P25">
        <v>0</v>
      </c>
    </row>
    <row r="26" spans="1:29">
      <c r="A26">
        <v>50</v>
      </c>
      <c r="B26">
        <v>0</v>
      </c>
      <c r="C26">
        <v>0</v>
      </c>
      <c r="D26">
        <v>1</v>
      </c>
      <c r="E26">
        <v>228</v>
      </c>
      <c r="F26">
        <v>0</v>
      </c>
      <c r="G26" t="s">
        <v>48</v>
      </c>
      <c r="H26" t="s">
        <v>49</v>
      </c>
      <c r="K26">
        <v>228</v>
      </c>
      <c r="L26">
        <v>7</v>
      </c>
      <c r="M26">
        <v>3</v>
      </c>
      <c r="N26" t="s">
        <v>3</v>
      </c>
      <c r="O26">
        <v>2</v>
      </c>
      <c r="P26">
        <v>0</v>
      </c>
    </row>
    <row r="27" spans="1:29">
      <c r="A27">
        <v>50</v>
      </c>
      <c r="B27">
        <v>1</v>
      </c>
      <c r="C27">
        <v>0</v>
      </c>
      <c r="D27">
        <v>1</v>
      </c>
      <c r="E27">
        <v>216</v>
      </c>
      <c r="F27">
        <v>0</v>
      </c>
      <c r="G27" t="s">
        <v>50</v>
      </c>
      <c r="H27" t="s">
        <v>51</v>
      </c>
      <c r="K27">
        <v>216</v>
      </c>
      <c r="L27">
        <v>8</v>
      </c>
      <c r="M27">
        <v>0</v>
      </c>
      <c r="N27" t="s">
        <v>3</v>
      </c>
      <c r="O27">
        <v>2</v>
      </c>
      <c r="P27">
        <v>0</v>
      </c>
    </row>
    <row r="28" spans="1:29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52</v>
      </c>
      <c r="H28" t="s">
        <v>53</v>
      </c>
      <c r="K28">
        <v>223</v>
      </c>
      <c r="L28">
        <v>9</v>
      </c>
      <c r="M28">
        <v>3</v>
      </c>
      <c r="N28" t="s">
        <v>3</v>
      </c>
      <c r="O28">
        <v>2</v>
      </c>
      <c r="P28">
        <v>0</v>
      </c>
    </row>
    <row r="29" spans="1:29">
      <c r="A29">
        <v>50</v>
      </c>
      <c r="B29">
        <v>0</v>
      </c>
      <c r="C29">
        <v>0</v>
      </c>
      <c r="D29">
        <v>1</v>
      </c>
      <c r="E29">
        <v>229</v>
      </c>
      <c r="F29">
        <v>0</v>
      </c>
      <c r="G29" t="s">
        <v>54</v>
      </c>
      <c r="H29" t="s">
        <v>55</v>
      </c>
      <c r="K29">
        <v>229</v>
      </c>
      <c r="L29">
        <v>10</v>
      </c>
      <c r="M29">
        <v>3</v>
      </c>
      <c r="N29" t="s">
        <v>3</v>
      </c>
      <c r="O29">
        <v>2</v>
      </c>
      <c r="P29">
        <v>0</v>
      </c>
    </row>
    <row r="30" spans="1:29">
      <c r="A30">
        <v>50</v>
      </c>
      <c r="B30">
        <v>0</v>
      </c>
      <c r="C30">
        <v>0</v>
      </c>
      <c r="D30">
        <v>1</v>
      </c>
      <c r="E30">
        <v>203</v>
      </c>
      <c r="F30">
        <v>0</v>
      </c>
      <c r="G30" t="s">
        <v>56</v>
      </c>
      <c r="H30" t="s">
        <v>57</v>
      </c>
      <c r="K30">
        <v>203</v>
      </c>
      <c r="L30">
        <v>11</v>
      </c>
      <c r="M30">
        <v>3</v>
      </c>
      <c r="N30" t="s">
        <v>3</v>
      </c>
      <c r="O30">
        <v>2</v>
      </c>
      <c r="P30">
        <v>0</v>
      </c>
    </row>
    <row r="31" spans="1:29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58</v>
      </c>
      <c r="H31" t="s">
        <v>59</v>
      </c>
      <c r="K31">
        <v>231</v>
      </c>
      <c r="L31">
        <v>12</v>
      </c>
      <c r="M31">
        <v>3</v>
      </c>
      <c r="N31" t="s">
        <v>3</v>
      </c>
      <c r="O31">
        <v>2</v>
      </c>
      <c r="P31">
        <v>0</v>
      </c>
    </row>
    <row r="32" spans="1:29">
      <c r="A32">
        <v>50</v>
      </c>
      <c r="B32">
        <v>0</v>
      </c>
      <c r="C32">
        <v>0</v>
      </c>
      <c r="D32">
        <v>1</v>
      </c>
      <c r="E32">
        <v>204</v>
      </c>
      <c r="F32">
        <v>0</v>
      </c>
      <c r="G32" t="s">
        <v>60</v>
      </c>
      <c r="H32" t="s">
        <v>61</v>
      </c>
      <c r="K32">
        <v>204</v>
      </c>
      <c r="L32">
        <v>13</v>
      </c>
      <c r="M32">
        <v>3</v>
      </c>
      <c r="N32" t="s">
        <v>3</v>
      </c>
      <c r="O32">
        <v>2</v>
      </c>
      <c r="P32">
        <v>0</v>
      </c>
    </row>
    <row r="33" spans="1:16">
      <c r="A33">
        <v>50</v>
      </c>
      <c r="B33">
        <v>0</v>
      </c>
      <c r="C33">
        <v>0</v>
      </c>
      <c r="D33">
        <v>1</v>
      </c>
      <c r="E33">
        <v>205</v>
      </c>
      <c r="F33">
        <v>67.36</v>
      </c>
      <c r="G33" t="s">
        <v>62</v>
      </c>
      <c r="H33" t="s">
        <v>63</v>
      </c>
      <c r="K33">
        <v>205</v>
      </c>
      <c r="L33">
        <v>14</v>
      </c>
      <c r="M33">
        <v>3</v>
      </c>
      <c r="N33" t="s">
        <v>3</v>
      </c>
      <c r="O33">
        <v>2</v>
      </c>
      <c r="P33">
        <v>3795.74</v>
      </c>
    </row>
    <row r="34" spans="1:16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64</v>
      </c>
      <c r="H34" t="s">
        <v>65</v>
      </c>
      <c r="K34">
        <v>232</v>
      </c>
      <c r="L34">
        <v>15</v>
      </c>
      <c r="M34">
        <v>3</v>
      </c>
      <c r="N34" t="s">
        <v>3</v>
      </c>
      <c r="O34">
        <v>2</v>
      </c>
      <c r="P34">
        <v>0</v>
      </c>
    </row>
    <row r="35" spans="1:16">
      <c r="A35">
        <v>50</v>
      </c>
      <c r="B35">
        <v>1</v>
      </c>
      <c r="C35">
        <v>0</v>
      </c>
      <c r="D35">
        <v>1</v>
      </c>
      <c r="E35">
        <v>214</v>
      </c>
      <c r="F35">
        <v>0</v>
      </c>
      <c r="G35" t="s">
        <v>66</v>
      </c>
      <c r="H35" t="s">
        <v>67</v>
      </c>
      <c r="K35">
        <v>214</v>
      </c>
      <c r="L35">
        <v>16</v>
      </c>
      <c r="M35">
        <v>0</v>
      </c>
      <c r="N35" t="s">
        <v>3</v>
      </c>
      <c r="O35">
        <v>2</v>
      </c>
      <c r="P35">
        <v>0</v>
      </c>
    </row>
    <row r="36" spans="1:16">
      <c r="A36">
        <v>50</v>
      </c>
      <c r="B36">
        <v>1</v>
      </c>
      <c r="C36">
        <v>0</v>
      </c>
      <c r="D36">
        <v>1</v>
      </c>
      <c r="E36">
        <v>215</v>
      </c>
      <c r="F36">
        <v>0</v>
      </c>
      <c r="G36" t="s">
        <v>68</v>
      </c>
      <c r="H36" t="s">
        <v>69</v>
      </c>
      <c r="K36">
        <v>215</v>
      </c>
      <c r="L36">
        <v>17</v>
      </c>
      <c r="M36">
        <v>0</v>
      </c>
      <c r="N36" t="s">
        <v>3</v>
      </c>
      <c r="O36">
        <v>2</v>
      </c>
      <c r="P36">
        <v>0</v>
      </c>
    </row>
    <row r="37" spans="1:16">
      <c r="A37">
        <v>50</v>
      </c>
      <c r="B37">
        <v>1</v>
      </c>
      <c r="C37">
        <v>0</v>
      </c>
      <c r="D37">
        <v>1</v>
      </c>
      <c r="E37">
        <v>217</v>
      </c>
      <c r="F37">
        <v>141.44999999999999</v>
      </c>
      <c r="G37" t="s">
        <v>70</v>
      </c>
      <c r="H37" t="s">
        <v>71</v>
      </c>
      <c r="K37">
        <v>217</v>
      </c>
      <c r="L37">
        <v>18</v>
      </c>
      <c r="M37">
        <v>0</v>
      </c>
      <c r="N37" t="s">
        <v>3</v>
      </c>
      <c r="O37">
        <v>2</v>
      </c>
      <c r="P37">
        <v>7971.06</v>
      </c>
    </row>
    <row r="38" spans="1:16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72</v>
      </c>
      <c r="H38" t="s">
        <v>73</v>
      </c>
      <c r="K38">
        <v>230</v>
      </c>
      <c r="L38">
        <v>19</v>
      </c>
      <c r="M38">
        <v>3</v>
      </c>
      <c r="N38" t="s">
        <v>3</v>
      </c>
      <c r="O38">
        <v>2</v>
      </c>
      <c r="P38">
        <v>0</v>
      </c>
    </row>
    <row r="39" spans="1:16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74</v>
      </c>
      <c r="H39" t="s">
        <v>75</v>
      </c>
      <c r="K39">
        <v>206</v>
      </c>
      <c r="L39">
        <v>20</v>
      </c>
      <c r="M39">
        <v>3</v>
      </c>
      <c r="N39" t="s">
        <v>3</v>
      </c>
      <c r="O39">
        <v>2</v>
      </c>
      <c r="P39">
        <v>0</v>
      </c>
    </row>
    <row r="40" spans="1:16">
      <c r="A40">
        <v>50</v>
      </c>
      <c r="B40">
        <v>0</v>
      </c>
      <c r="C40">
        <v>0</v>
      </c>
      <c r="D40">
        <v>1</v>
      </c>
      <c r="E40">
        <v>207</v>
      </c>
      <c r="F40">
        <v>4.2560000000000002</v>
      </c>
      <c r="G40" t="s">
        <v>76</v>
      </c>
      <c r="H40" t="s">
        <v>77</v>
      </c>
      <c r="K40">
        <v>207</v>
      </c>
      <c r="L40">
        <v>21</v>
      </c>
      <c r="M40">
        <v>3</v>
      </c>
      <c r="N40" t="s">
        <v>3</v>
      </c>
      <c r="O40">
        <v>-1</v>
      </c>
      <c r="P40">
        <v>4.2560000000000002</v>
      </c>
    </row>
    <row r="41" spans="1:16">
      <c r="A41">
        <v>50</v>
      </c>
      <c r="B41">
        <v>0</v>
      </c>
      <c r="C41">
        <v>0</v>
      </c>
      <c r="D41">
        <v>1</v>
      </c>
      <c r="E41">
        <v>208</v>
      </c>
      <c r="F41">
        <v>0</v>
      </c>
      <c r="G41" t="s">
        <v>78</v>
      </c>
      <c r="H41" t="s">
        <v>79</v>
      </c>
      <c r="K41">
        <v>208</v>
      </c>
      <c r="L41">
        <v>22</v>
      </c>
      <c r="M41">
        <v>3</v>
      </c>
      <c r="N41" t="s">
        <v>3</v>
      </c>
      <c r="O41">
        <v>-1</v>
      </c>
      <c r="P41">
        <v>0</v>
      </c>
    </row>
    <row r="42" spans="1:16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t="s">
        <v>80</v>
      </c>
      <c r="H42" t="s">
        <v>81</v>
      </c>
      <c r="K42">
        <v>209</v>
      </c>
      <c r="L42">
        <v>23</v>
      </c>
      <c r="M42">
        <v>3</v>
      </c>
      <c r="N42" t="s">
        <v>3</v>
      </c>
      <c r="O42">
        <v>2</v>
      </c>
      <c r="P42">
        <v>0</v>
      </c>
    </row>
    <row r="43" spans="1:16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82</v>
      </c>
      <c r="H43" t="s">
        <v>83</v>
      </c>
      <c r="K43">
        <v>233</v>
      </c>
      <c r="L43">
        <v>24</v>
      </c>
      <c r="M43">
        <v>3</v>
      </c>
      <c r="N43" t="s">
        <v>3</v>
      </c>
      <c r="O43">
        <v>2</v>
      </c>
      <c r="P43">
        <v>0</v>
      </c>
    </row>
    <row r="44" spans="1:16">
      <c r="A44">
        <v>50</v>
      </c>
      <c r="B44">
        <v>0</v>
      </c>
      <c r="C44">
        <v>0</v>
      </c>
      <c r="D44">
        <v>1</v>
      </c>
      <c r="E44">
        <v>210</v>
      </c>
      <c r="F44">
        <v>49.84</v>
      </c>
      <c r="G44" t="s">
        <v>84</v>
      </c>
      <c r="H44" t="s">
        <v>85</v>
      </c>
      <c r="K44">
        <v>210</v>
      </c>
      <c r="L44">
        <v>25</v>
      </c>
      <c r="M44">
        <v>3</v>
      </c>
      <c r="N44" t="s">
        <v>3</v>
      </c>
      <c r="O44">
        <v>2</v>
      </c>
      <c r="P44">
        <v>2808.85</v>
      </c>
    </row>
    <row r="45" spans="1:16">
      <c r="A45">
        <v>50</v>
      </c>
      <c r="B45">
        <v>0</v>
      </c>
      <c r="C45">
        <v>0</v>
      </c>
      <c r="D45">
        <v>1</v>
      </c>
      <c r="E45">
        <v>211</v>
      </c>
      <c r="F45">
        <v>24.25</v>
      </c>
      <c r="G45" t="s">
        <v>86</v>
      </c>
      <c r="H45" t="s">
        <v>87</v>
      </c>
      <c r="K45">
        <v>211</v>
      </c>
      <c r="L45">
        <v>26</v>
      </c>
      <c r="M45">
        <v>3</v>
      </c>
      <c r="N45" t="s">
        <v>3</v>
      </c>
      <c r="O45">
        <v>2</v>
      </c>
      <c r="P45">
        <v>1366.47</v>
      </c>
    </row>
    <row r="46" spans="1:16">
      <c r="A46">
        <v>50</v>
      </c>
      <c r="B46">
        <v>0</v>
      </c>
      <c r="C46">
        <v>0</v>
      </c>
      <c r="D46">
        <v>1</v>
      </c>
      <c r="E46">
        <v>224</v>
      </c>
      <c r="F46">
        <v>141.44999999999999</v>
      </c>
      <c r="G46" t="s">
        <v>88</v>
      </c>
      <c r="H46" t="s">
        <v>89</v>
      </c>
      <c r="K46">
        <v>224</v>
      </c>
      <c r="L46">
        <v>27</v>
      </c>
      <c r="M46">
        <v>3</v>
      </c>
      <c r="N46" t="s">
        <v>3</v>
      </c>
      <c r="O46">
        <v>2</v>
      </c>
      <c r="P46">
        <v>7971.06</v>
      </c>
    </row>
    <row r="47" spans="1:16">
      <c r="A47">
        <v>50</v>
      </c>
      <c r="B47">
        <v>1</v>
      </c>
      <c r="C47">
        <v>0</v>
      </c>
      <c r="D47">
        <v>2</v>
      </c>
      <c r="E47">
        <v>0</v>
      </c>
      <c r="F47">
        <v>141.44999999999999</v>
      </c>
      <c r="G47" t="s">
        <v>90</v>
      </c>
      <c r="H47" t="s">
        <v>91</v>
      </c>
      <c r="K47">
        <v>212</v>
      </c>
      <c r="L47">
        <v>28</v>
      </c>
      <c r="M47">
        <v>0</v>
      </c>
      <c r="N47" t="s">
        <v>3</v>
      </c>
      <c r="O47">
        <v>2</v>
      </c>
      <c r="P47">
        <v>7971.06</v>
      </c>
    </row>
    <row r="49" spans="1:40">
      <c r="A49">
        <v>-1</v>
      </c>
    </row>
    <row r="52" spans="1:40">
      <c r="A52">
        <v>75</v>
      </c>
      <c r="B52" t="s">
        <v>102</v>
      </c>
      <c r="C52">
        <v>2000</v>
      </c>
      <c r="D52">
        <v>0</v>
      </c>
      <c r="E52">
        <v>1</v>
      </c>
      <c r="F52">
        <v>0</v>
      </c>
      <c r="G52">
        <v>0</v>
      </c>
      <c r="H52">
        <v>1</v>
      </c>
      <c r="I52">
        <v>1</v>
      </c>
      <c r="J52">
        <v>3</v>
      </c>
      <c r="K52">
        <v>0</v>
      </c>
      <c r="L52">
        <v>0</v>
      </c>
      <c r="M52">
        <v>0</v>
      </c>
      <c r="N52">
        <v>78269876</v>
      </c>
      <c r="O52">
        <v>1</v>
      </c>
    </row>
    <row r="53" spans="1:40">
      <c r="A53">
        <v>75</v>
      </c>
      <c r="B53" t="s">
        <v>103</v>
      </c>
      <c r="C53">
        <v>2026</v>
      </c>
      <c r="D53">
        <v>0</v>
      </c>
      <c r="E53">
        <v>1</v>
      </c>
      <c r="F53">
        <v>0</v>
      </c>
      <c r="G53">
        <v>0</v>
      </c>
      <c r="H53">
        <v>1</v>
      </c>
      <c r="I53">
        <v>1</v>
      </c>
      <c r="J53">
        <v>3</v>
      </c>
      <c r="K53">
        <v>0</v>
      </c>
      <c r="L53">
        <v>0</v>
      </c>
      <c r="M53">
        <v>1</v>
      </c>
      <c r="N53">
        <v>78270651</v>
      </c>
      <c r="O53">
        <v>2</v>
      </c>
    </row>
    <row r="54" spans="1:40">
      <c r="A54">
        <v>1</v>
      </c>
      <c r="B54" t="s">
        <v>104</v>
      </c>
      <c r="C54" t="s">
        <v>105</v>
      </c>
      <c r="D54">
        <v>2026</v>
      </c>
      <c r="E54">
        <v>1</v>
      </c>
      <c r="F54">
        <v>1</v>
      </c>
      <c r="G54">
        <v>1</v>
      </c>
      <c r="H54">
        <v>0</v>
      </c>
      <c r="I54">
        <v>2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 t="s">
        <v>3</v>
      </c>
      <c r="S54" t="s">
        <v>3</v>
      </c>
      <c r="T54" t="s">
        <v>3</v>
      </c>
      <c r="U54" t="s">
        <v>3</v>
      </c>
      <c r="V54" t="s">
        <v>3</v>
      </c>
      <c r="W54" t="s">
        <v>3</v>
      </c>
      <c r="X54" t="s">
        <v>3</v>
      </c>
      <c r="Y54" t="s">
        <v>3</v>
      </c>
      <c r="Z54" t="s">
        <v>3</v>
      </c>
      <c r="AA54" t="s">
        <v>106</v>
      </c>
      <c r="AN54">
        <v>78270652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26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78269876</v>
      </c>
      <c r="C1">
        <v>78269999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W1">
        <v>0</v>
      </c>
      <c r="X1">
        <v>476480486</v>
      </c>
      <c r="Y1">
        <f t="shared" ref="Y1:Y6" si="0">(AT1*0.8)</f>
        <v>0.57599999999999996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22</v>
      </c>
      <c r="AV1">
        <v>1</v>
      </c>
      <c r="AW1">
        <v>2</v>
      </c>
      <c r="AX1">
        <v>78271631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0.57599999999999996</v>
      </c>
      <c r="CW1">
        <v>0</v>
      </c>
      <c r="CX1">
        <f>ROUND(Y1*Source!I28,9)</f>
        <v>0.57599999999999996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ROUND((ROUND(AT1*CZ1,2)*0.8),2)</f>
        <v>0</v>
      </c>
      <c r="DC1">
        <f t="shared" ref="DC1:DC6" si="5">ROUND((ROUND(AT1*AG1,2)*0.8),2)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ROW(Source!A29)</f>
        <v>29</v>
      </c>
      <c r="B2">
        <v>78270651</v>
      </c>
      <c r="C2">
        <v>78269999</v>
      </c>
      <c r="D2">
        <v>77548154</v>
      </c>
      <c r="E2">
        <v>1080</v>
      </c>
      <c r="F2">
        <v>1</v>
      </c>
      <c r="G2">
        <v>1080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W2">
        <v>0</v>
      </c>
      <c r="X2">
        <v>476480486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22</v>
      </c>
      <c r="AV2">
        <v>1</v>
      </c>
      <c r="AW2">
        <v>2</v>
      </c>
      <c r="AX2">
        <v>78271631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0.57599999999999996</v>
      </c>
      <c r="CW2">
        <v>0</v>
      </c>
      <c r="CX2">
        <f>ROUND(Y2*Source!I29,9)</f>
        <v>0.57599999999999996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ROW(Source!A30)</f>
        <v>30</v>
      </c>
      <c r="B3">
        <v>78269876</v>
      </c>
      <c r="C3">
        <v>78270002</v>
      </c>
      <c r="D3">
        <v>77548154</v>
      </c>
      <c r="E3">
        <v>1080</v>
      </c>
      <c r="F3">
        <v>1</v>
      </c>
      <c r="G3">
        <v>1080</v>
      </c>
      <c r="H3">
        <v>1</v>
      </c>
      <c r="I3" t="s">
        <v>108</v>
      </c>
      <c r="J3" t="s">
        <v>3</v>
      </c>
      <c r="K3" t="s">
        <v>109</v>
      </c>
      <c r="L3">
        <v>1191</v>
      </c>
      <c r="N3">
        <v>1013</v>
      </c>
      <c r="O3" t="s">
        <v>110</v>
      </c>
      <c r="P3" t="s">
        <v>110</v>
      </c>
      <c r="Q3">
        <v>1</v>
      </c>
      <c r="W3">
        <v>0</v>
      </c>
      <c r="X3">
        <v>476480486</v>
      </c>
      <c r="Y3">
        <f t="shared" si="0"/>
        <v>9.6000000000000002E-2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0.12</v>
      </c>
      <c r="AU3" t="s">
        <v>22</v>
      </c>
      <c r="AV3">
        <v>1</v>
      </c>
      <c r="AW3">
        <v>2</v>
      </c>
      <c r="AX3">
        <v>78271632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0.48</v>
      </c>
      <c r="CW3">
        <v>0</v>
      </c>
      <c r="CX3">
        <f>ROUND(Y3*Source!I30,9)</f>
        <v>0.48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ROW(Source!A31)</f>
        <v>31</v>
      </c>
      <c r="B4">
        <v>78270651</v>
      </c>
      <c r="C4">
        <v>78270002</v>
      </c>
      <c r="D4">
        <v>77548154</v>
      </c>
      <c r="E4">
        <v>1080</v>
      </c>
      <c r="F4">
        <v>1</v>
      </c>
      <c r="G4">
        <v>1080</v>
      </c>
      <c r="H4">
        <v>1</v>
      </c>
      <c r="I4" t="s">
        <v>108</v>
      </c>
      <c r="J4" t="s">
        <v>3</v>
      </c>
      <c r="K4" t="s">
        <v>109</v>
      </c>
      <c r="L4">
        <v>1191</v>
      </c>
      <c r="N4">
        <v>1013</v>
      </c>
      <c r="O4" t="s">
        <v>110</v>
      </c>
      <c r="P4" t="s">
        <v>110</v>
      </c>
      <c r="Q4">
        <v>1</v>
      </c>
      <c r="W4">
        <v>0</v>
      </c>
      <c r="X4">
        <v>476480486</v>
      </c>
      <c r="Y4">
        <f t="shared" si="0"/>
        <v>9.6000000000000002E-2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0.12</v>
      </c>
      <c r="AU4" t="s">
        <v>22</v>
      </c>
      <c r="AV4">
        <v>1</v>
      </c>
      <c r="AW4">
        <v>2</v>
      </c>
      <c r="AX4">
        <v>78271632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0.48</v>
      </c>
      <c r="CW4">
        <v>0</v>
      </c>
      <c r="CX4">
        <f>ROUND(Y4*Source!I31,9)</f>
        <v>0.48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ROW(Source!A32)</f>
        <v>32</v>
      </c>
      <c r="B5">
        <v>78269876</v>
      </c>
      <c r="C5">
        <v>78270005</v>
      </c>
      <c r="D5">
        <v>77548154</v>
      </c>
      <c r="E5">
        <v>1080</v>
      </c>
      <c r="F5">
        <v>1</v>
      </c>
      <c r="G5">
        <v>1080</v>
      </c>
      <c r="H5">
        <v>1</v>
      </c>
      <c r="I5" t="s">
        <v>108</v>
      </c>
      <c r="J5" t="s">
        <v>3</v>
      </c>
      <c r="K5" t="s">
        <v>109</v>
      </c>
      <c r="L5">
        <v>1191</v>
      </c>
      <c r="N5">
        <v>1013</v>
      </c>
      <c r="O5" t="s">
        <v>110</v>
      </c>
      <c r="P5" t="s">
        <v>110</v>
      </c>
      <c r="Q5">
        <v>1</v>
      </c>
      <c r="W5">
        <v>0</v>
      </c>
      <c r="X5">
        <v>476480486</v>
      </c>
      <c r="Y5">
        <f t="shared" si="0"/>
        <v>0.64000000000000012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0.8</v>
      </c>
      <c r="AU5" t="s">
        <v>22</v>
      </c>
      <c r="AV5">
        <v>1</v>
      </c>
      <c r="AW5">
        <v>2</v>
      </c>
      <c r="AX5">
        <v>78271633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3.2</v>
      </c>
      <c r="CW5">
        <v>0</v>
      </c>
      <c r="CX5">
        <f>ROUND(Y5*Source!I32,9)</f>
        <v>3.2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ROW(Source!A33)</f>
        <v>33</v>
      </c>
      <c r="B6">
        <v>78270651</v>
      </c>
      <c r="C6">
        <v>78270005</v>
      </c>
      <c r="D6">
        <v>77548154</v>
      </c>
      <c r="E6">
        <v>1080</v>
      </c>
      <c r="F6">
        <v>1</v>
      </c>
      <c r="G6">
        <v>1080</v>
      </c>
      <c r="H6">
        <v>1</v>
      </c>
      <c r="I6" t="s">
        <v>108</v>
      </c>
      <c r="J6" t="s">
        <v>3</v>
      </c>
      <c r="K6" t="s">
        <v>109</v>
      </c>
      <c r="L6">
        <v>1191</v>
      </c>
      <c r="N6">
        <v>1013</v>
      </c>
      <c r="O6" t="s">
        <v>110</v>
      </c>
      <c r="P6" t="s">
        <v>110</v>
      </c>
      <c r="Q6">
        <v>1</v>
      </c>
      <c r="W6">
        <v>0</v>
      </c>
      <c r="X6">
        <v>476480486</v>
      </c>
      <c r="Y6">
        <f t="shared" si="0"/>
        <v>0.64000000000000012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22</v>
      </c>
      <c r="AV6">
        <v>1</v>
      </c>
      <c r="AW6">
        <v>2</v>
      </c>
      <c r="AX6">
        <v>78271633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3.2</v>
      </c>
      <c r="CW6">
        <v>0</v>
      </c>
      <c r="CX6">
        <f>ROUND(Y6*Source!I33,9)</f>
        <v>3.2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26" spans="9:9">
      <c r="I1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6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78271631</v>
      </c>
      <c r="C1">
        <v>78269999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0.57599999999999996</v>
      </c>
      <c r="AH1">
        <v>2</v>
      </c>
      <c r="AI1">
        <v>78271631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ROW(Source!A29)</f>
        <v>29</v>
      </c>
      <c r="B2">
        <v>78271631</v>
      </c>
      <c r="C2">
        <v>78269999</v>
      </c>
      <c r="D2">
        <v>77548154</v>
      </c>
      <c r="E2">
        <v>1080</v>
      </c>
      <c r="F2">
        <v>1</v>
      </c>
      <c r="G2">
        <v>1080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0.57599999999999996</v>
      </c>
      <c r="AH2">
        <v>2</v>
      </c>
      <c r="AI2">
        <v>78271631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ROW(Source!A30)</f>
        <v>30</v>
      </c>
      <c r="B3">
        <v>78271632</v>
      </c>
      <c r="C3">
        <v>78270002</v>
      </c>
      <c r="D3">
        <v>77548154</v>
      </c>
      <c r="E3">
        <v>1080</v>
      </c>
      <c r="F3">
        <v>1</v>
      </c>
      <c r="G3">
        <v>1080</v>
      </c>
      <c r="H3">
        <v>1</v>
      </c>
      <c r="I3" t="s">
        <v>108</v>
      </c>
      <c r="J3" t="s">
        <v>3</v>
      </c>
      <c r="K3" t="s">
        <v>109</v>
      </c>
      <c r="L3">
        <v>1191</v>
      </c>
      <c r="N3">
        <v>1013</v>
      </c>
      <c r="O3" t="s">
        <v>110</v>
      </c>
      <c r="P3" t="s">
        <v>110</v>
      </c>
      <c r="Q3">
        <v>1</v>
      </c>
      <c r="X3">
        <v>0.12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9.6000000000000002E-2</v>
      </c>
      <c r="AH3">
        <v>2</v>
      </c>
      <c r="AI3">
        <v>78271632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ROW(Source!A31)</f>
        <v>31</v>
      </c>
      <c r="B4">
        <v>78271632</v>
      </c>
      <c r="C4">
        <v>78270002</v>
      </c>
      <c r="D4">
        <v>77548154</v>
      </c>
      <c r="E4">
        <v>1080</v>
      </c>
      <c r="F4">
        <v>1</v>
      </c>
      <c r="G4">
        <v>1080</v>
      </c>
      <c r="H4">
        <v>1</v>
      </c>
      <c r="I4" t="s">
        <v>108</v>
      </c>
      <c r="J4" t="s">
        <v>3</v>
      </c>
      <c r="K4" t="s">
        <v>109</v>
      </c>
      <c r="L4">
        <v>1191</v>
      </c>
      <c r="N4">
        <v>1013</v>
      </c>
      <c r="O4" t="s">
        <v>110</v>
      </c>
      <c r="P4" t="s">
        <v>110</v>
      </c>
      <c r="Q4">
        <v>1</v>
      </c>
      <c r="X4">
        <v>0.12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9.6000000000000002E-2</v>
      </c>
      <c r="AH4">
        <v>2</v>
      </c>
      <c r="AI4">
        <v>78271632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ROW(Source!A32)</f>
        <v>32</v>
      </c>
      <c r="B5">
        <v>78271633</v>
      </c>
      <c r="C5">
        <v>78270005</v>
      </c>
      <c r="D5">
        <v>77548154</v>
      </c>
      <c r="E5">
        <v>1080</v>
      </c>
      <c r="F5">
        <v>1</v>
      </c>
      <c r="G5">
        <v>1080</v>
      </c>
      <c r="H5">
        <v>1</v>
      </c>
      <c r="I5" t="s">
        <v>108</v>
      </c>
      <c r="J5" t="s">
        <v>3</v>
      </c>
      <c r="K5" t="s">
        <v>109</v>
      </c>
      <c r="L5">
        <v>1191</v>
      </c>
      <c r="N5">
        <v>1013</v>
      </c>
      <c r="O5" t="s">
        <v>110</v>
      </c>
      <c r="P5" t="s">
        <v>110</v>
      </c>
      <c r="Q5">
        <v>1</v>
      </c>
      <c r="X5">
        <v>0.8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22</v>
      </c>
      <c r="AG5">
        <v>0.64</v>
      </c>
      <c r="AH5">
        <v>2</v>
      </c>
      <c r="AI5">
        <v>78271633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ROW(Source!A33)</f>
        <v>33</v>
      </c>
      <c r="B6">
        <v>78271633</v>
      </c>
      <c r="C6">
        <v>78270005</v>
      </c>
      <c r="D6">
        <v>77548154</v>
      </c>
      <c r="E6">
        <v>1080</v>
      </c>
      <c r="F6">
        <v>1</v>
      </c>
      <c r="G6">
        <v>1080</v>
      </c>
      <c r="H6">
        <v>1</v>
      </c>
      <c r="I6" t="s">
        <v>108</v>
      </c>
      <c r="J6" t="s">
        <v>3</v>
      </c>
      <c r="K6" t="s">
        <v>109</v>
      </c>
      <c r="L6">
        <v>1191</v>
      </c>
      <c r="N6">
        <v>1013</v>
      </c>
      <c r="O6" t="s">
        <v>110</v>
      </c>
      <c r="P6" t="s">
        <v>110</v>
      </c>
      <c r="Q6">
        <v>1</v>
      </c>
      <c r="X6">
        <v>0.8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0.64</v>
      </c>
      <c r="AH6">
        <v>2</v>
      </c>
      <c r="AI6">
        <v>78271633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/>
      </c>
      <c r="G12" t="str">
        <f>Source!G12</f>
        <v>09-01-01 ПНР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АктКС-2поТСН-2001(с доп.43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'АктКС-2поТСН-2001(с доп.43'!Заголовки_для_печати</vt:lpstr>
      <vt:lpstr>'09-01-01'!Область_печати</vt:lpstr>
      <vt:lpstr>'АктКС-2поТСН-2001(с доп.43'!Область_печати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dcterms:created xsi:type="dcterms:W3CDTF">2026-02-10T09:35:10Z</dcterms:created>
  <dcterms:modified xsi:type="dcterms:W3CDTF">2026-02-10T11:00:25Z</dcterms:modified>
</cp:coreProperties>
</file>